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05" windowWidth="12705" windowHeight="12285"/>
  </bookViews>
  <sheets>
    <sheet name="Sheet1" sheetId="1" r:id="rId1"/>
  </sheets>
  <calcPr calcId="152511"/>
</workbook>
</file>

<file path=xl/calcChain.xml><?xml version="1.0" encoding="utf-8"?>
<calcChain xmlns="http://schemas.openxmlformats.org/spreadsheetml/2006/main">
  <c r="H108" i="1" l="1"/>
  <c r="H104" i="1"/>
  <c r="H100" i="1"/>
  <c r="H97" i="1"/>
  <c r="H93" i="1"/>
  <c r="H91" i="1"/>
  <c r="H87" i="1"/>
  <c r="H81" i="1"/>
  <c r="H71" i="1"/>
  <c r="H103" i="1" l="1"/>
  <c r="H86" i="1"/>
  <c r="H70" i="1"/>
  <c r="H118" i="1" l="1"/>
</calcChain>
</file>

<file path=xl/sharedStrings.xml><?xml version="1.0" encoding="utf-8"?>
<sst xmlns="http://schemas.openxmlformats.org/spreadsheetml/2006/main" count="199" uniqueCount="132">
  <si>
    <t>Punctaj</t>
  </si>
  <si>
    <t>Criteriu/ Subcriteriu</t>
  </si>
  <si>
    <t>a.</t>
  </si>
  <si>
    <t>b.</t>
  </si>
  <si>
    <t>c.</t>
  </si>
  <si>
    <t>d.</t>
  </si>
  <si>
    <t>e.</t>
  </si>
  <si>
    <t>3.</t>
  </si>
  <si>
    <t>3.1.</t>
  </si>
  <si>
    <t>3.2.</t>
  </si>
  <si>
    <t>4.</t>
  </si>
  <si>
    <t>4.1.</t>
  </si>
  <si>
    <t>5.</t>
  </si>
  <si>
    <t>5.1.</t>
  </si>
  <si>
    <t>5.2.</t>
  </si>
  <si>
    <t>Total</t>
  </si>
  <si>
    <t>SAU</t>
  </si>
  <si>
    <t xml:space="preserve">Gradul de pregătire/ maturitate a proiectului (a diferitelor faze ale proiectului) </t>
  </si>
  <si>
    <t>Proiectul Tehnic este întocmit</t>
  </si>
  <si>
    <t>Contractul de lucrări de execuţie este încheiat</t>
  </si>
  <si>
    <t>Autorizaţia de Construire este emisă</t>
  </si>
  <si>
    <t>Procedura de achiziţie publică pentru execuţia Proiectului Tehnic este finalizată</t>
  </si>
  <si>
    <t>Soluţia tehnică propusă prin proiect respectă cele mai noi standarde tehnice în domeniul serviciilor sociale aplicabile, precum si standardele de calitate pentru infrastructura de servicii sociale</t>
  </si>
  <si>
    <t>Egalitate de şanse şi nediscriminare</t>
  </si>
  <si>
    <t xml:space="preserve">Proiectul prevede măsuri de accesibilizare a mijloacelor de informare şi comunicare </t>
  </si>
  <si>
    <t>4.2.</t>
  </si>
  <si>
    <t>4.3.</t>
  </si>
  <si>
    <t>4.4.</t>
  </si>
  <si>
    <t>4.5.</t>
  </si>
  <si>
    <t xml:space="preserve"> Proiectul aplică normele tehnice aferente, din perspectiva diverselor riscuri naturale</t>
  </si>
  <si>
    <t>Proiectul descrie modul in care a fost analizata expunerea la diverse riscuri si cum s-a reflectat in selectarea opțiunilor de investiții</t>
  </si>
  <si>
    <t xml:space="preserve"> Rezistenţa în faţa dezastrelor</t>
  </si>
  <si>
    <t>Proiectul prevede măsuri de colectare selectiva a deseurilor in vederea reciclarii componentelor pe categoriile selectate</t>
  </si>
  <si>
    <t xml:space="preserve">solicitantul are incheiate antecontracte sau contracte cu societati care recicleaza deşeurile </t>
  </si>
  <si>
    <t>Reducerea cantităţii de deşeuri</t>
  </si>
  <si>
    <t>Complementaritatea cu alte investiții realizate din alte axe prioritare ale POR, precum și alte surse de finanțare (maxim 10 puncte, punctaj cumulativ)</t>
  </si>
  <si>
    <t>Solicitantul de finanţare face dovada că are depus/selectat un proiect pe POCU pentru pregătirea personalului ce va lucra în infrastructura obiect al proiectului</t>
  </si>
  <si>
    <t>6.</t>
  </si>
  <si>
    <t>Capacitate operaţională</t>
  </si>
  <si>
    <t>6.1.</t>
  </si>
  <si>
    <t>6.2.</t>
  </si>
  <si>
    <t>Programul Operaţional Regional 2014-2020</t>
  </si>
  <si>
    <t>Documentatia tehnica - DALI/SF respecta continutul cadru si metodologia de elaborare din din HG 28/2008, este completa si coerenta, corespunde cu descrierea investitiei din CF. Respecta concluziile expertizei tehnice,  studiilor de teren, auditului energetic şi are certificatul de performanţă energetică</t>
  </si>
  <si>
    <t>Proiectul prevede implicarea  persoanelor vârstnice sau cu dizabilităţi  în calitate de angajaţi/colaboratori/voluntari</t>
  </si>
  <si>
    <t xml:space="preserve">Calitatea aerului:  proiectul prevede în deviz efectuarea de lucrări pentru protecţia mediului </t>
  </si>
  <si>
    <t>a*.</t>
  </si>
  <si>
    <t>Existenţa anunţului/invitaţiei de participare în SEAP pentru elaborarea Proiectului Tehnic</t>
  </si>
  <si>
    <t xml:space="preserve">Calitatea documentaţiei </t>
  </si>
  <si>
    <t xml:space="preserve"> Metodologia de implementare a proiectului: obiectivele proiectului sunt clare iar mijloacele de atingere a lor sunt clar definite</t>
  </si>
  <si>
    <t xml:space="preserve">Solicitantul are o strategie clara pentru monitorizarea implementarii și post-implementării proiectului, exista o clara repartizare a sarcinilor in acest sens, proceduri si un calendar al activitatilor de monitorizare. In cadrul organizatiei solicitantului exista proceduri de verificare/ supervizare a activitatii echipei de proiect. </t>
  </si>
  <si>
    <t xml:space="preserve"> Solicitantul are prevazute o serie de proceduri pentru monitorizarea implementarii și post-implementării proiectului si un calendar al activitatilor de monitorizare, dar nu exista o strategie clara. La nivelul organizatiei solicitantului nu exista proceduri specifice de verificare/ supervizare a activitatii echipei de proiect</t>
  </si>
  <si>
    <t>a1.</t>
  </si>
  <si>
    <t>a2.</t>
  </si>
  <si>
    <t>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 Bugetul a fost întocmit respectând prevederile Hotărârii nr. 399/27.05.2015 privind regulile de eligibilitate a cheltuielilor efectuate în cadrul operaţiunilor finanţate prin Fondul european de dezvoltare regională, Fondul social european şi Fondul de coeziune 2014-2020. Există corespondenţă între Devizul General aferent investiţiei şi bugetul proiectului.</t>
  </si>
  <si>
    <t>Solicitantul de finanţare  dispune de experienţă în implementarea proiectelor finanţate prin intermediul structurale. A implementat cu succes proiecte în perioada de programare 2007-2013.</t>
  </si>
  <si>
    <t>6.3.</t>
  </si>
  <si>
    <t>Axa prioritară 4 - Sprijinirea dezvoltării urbane durabile</t>
  </si>
  <si>
    <t>Prioritatea de investiții 4.4 Investițiile în educație, în formare, inclusiv în formare profesională pentru dobândirea de competențe și învățare pe tot parcursul vieții prin dezvoltarea infrastructurilor de educație și formare</t>
  </si>
  <si>
    <t xml:space="preserve"> Obiectiv Specific 4.4 Creșterea calității infrastructurii în vederea asigurării accesului sporit la educaţie timpurie şi sprijinirea participării părinţilor pe piaţa forţei de muncă          </t>
  </si>
  <si>
    <t>Definiție</t>
  </si>
  <si>
    <t>Formulă</t>
  </si>
  <si>
    <t>Rată = [(Populație (2016) / Populație (2012)) – 1] / 5</t>
  </si>
  <si>
    <t>Sursă date</t>
  </si>
  <si>
    <t>Institutul Național de Statistică (INS)</t>
  </si>
  <si>
    <t>2012-2016</t>
  </si>
  <si>
    <t>Unitate Administrativ Teritorială (SIRUTA 3)</t>
  </si>
  <si>
    <t xml:space="preserve"> 2.4.1 – Amplasare în Zonă Urbană Marginalizată (LUM)</t>
  </si>
  <si>
    <t>2.2.2 – Pregătirea pentru Învățământul Primar (PRÎP)</t>
  </si>
  <si>
    <t xml:space="preserve"> 2.1.2 – Caracterul Adecvat al Utilităților</t>
  </si>
  <si>
    <t xml:space="preserve"> 2.1.1 – Capacitatea Școlii (ICS)</t>
  </si>
  <si>
    <t xml:space="preserve"> 1.1.1 – Presiune Demografică (PD)</t>
  </si>
  <si>
    <t>Subdimensiunea 2.3: Context socio-economic</t>
  </si>
  <si>
    <t>2.3.1 – Indicele Sărăciei (IDUL)</t>
  </si>
  <si>
    <t> Demografie</t>
  </si>
  <si>
    <t>1.1: Schimbări demografice</t>
  </si>
  <si>
    <t> Nevoile unităților de învățământ</t>
  </si>
  <si>
    <t>2.1: Starea fizică</t>
  </si>
  <si>
    <t> 2.2: Risc de părăsire timpurie a școlii</t>
  </si>
  <si>
    <t>2.4: Amplasare</t>
  </si>
  <si>
    <t>Respectarea principiilor privind dezvoltarea durabilă, egalitatea de şanse, de gen și nediscriminarea  (maxim 11 puncte, punctaj cumulativ)</t>
  </si>
  <si>
    <t xml:space="preserve"> Calitatea și maturitatea proiectului (maxim 29 puncte, punctaj cumulativ)
</t>
  </si>
  <si>
    <t>Sistemul Informatic Integrat al Învățământului din România (SIIIR)</t>
  </si>
  <si>
    <t>An școlar 2014-2015</t>
  </si>
  <si>
    <t>Utilitățile unităților sunt “inadecvate” dacă oricare dintre următoarele șase condiții se aplică: (a) unitățile nu au autorizație sanitară, (b) unitățile nu sunt conectate la o sursă de apă autorizată, (c) unitățile nu au contract de salubritate, (d) unitățile nu au centrală  termică,  bazându-se  în  schimb  doar  pe  sobe/șeminee, (e)  unitățile  nu au grupuri sanitare interioare (doar  exterioare), sau (f)  unitățile nu sunt conectate la sistemul de canalizare sau nu au fosă septică.</t>
  </si>
  <si>
    <t>Sistemul Informatic Integrat al Învățământului din România (SIIIR) și Instiututul Național de Statistică</t>
  </si>
  <si>
    <t>Acest subcriteriu este definit ca nivelul dezvoltării umane locale într-o anumită reședință de județ pe baza Indicelui Dezvoltării Umane Locale (IDUL), conform metodologiei Indicelui Dezvoltării Umane al Națiunilor Unite.</t>
  </si>
  <si>
    <t>Institutul Național de Statistică (INS), Recensământ 2011</t>
  </si>
  <si>
    <t>Unitate Administrativ Teritorială (TAU) (SIRUTA 3)</t>
  </si>
  <si>
    <t>Conform Atlasului Zonelor Urbane Marginalizate din România elaborat de Banca Mondială în 2014, există trei tipuri de zone urbane: marginalizate, dezavantajate, și  nedezavantajate.  Comunitățile  marginalizate  înregistrează  simultan  niveluri scăzute privind capitalul uman, ocuparea forței de muncă și calitatea locuirii, în timp ce zonele marginalizate înregistrează niveluri scăzute de servicii într-una sau două dintre aceste zone. Atlasul este o hartă care prezintă distribuția geografică a zonelor  urbane  dezavantajate  și  include  informații  ce  reflectă  profilul  zonelor urban marginalizate. Acest subcriteriu va capta furnizarea educației preșcolare în zonele marginalizate și dezavantajate.</t>
  </si>
  <si>
    <t>Atlasul Zonelor Urbane Marginalizate din România, pe baza Recensământului din 2011</t>
  </si>
  <si>
    <t>Localitate (SIRUTA 4)</t>
  </si>
  <si>
    <t>Eficienţa utilizării resurselor **</t>
  </si>
  <si>
    <t>Anexa  - Grila de evaluare tehnică și financiară- învăţământul preşcolar - creşe</t>
  </si>
  <si>
    <r>
      <rPr>
        <i/>
        <sz val="8"/>
        <rFont val="Trebuchet MS"/>
        <family val="2"/>
      </rPr>
      <t>Metodă de calcul</t>
    </r>
  </si>
  <si>
    <r>
      <rPr>
        <i/>
        <sz val="8"/>
        <rFont val="Trebuchet MS"/>
        <family val="2"/>
      </rPr>
      <t>Atribuire Punctaj</t>
    </r>
  </si>
  <si>
    <r>
      <t xml:space="preserve">Propunerile de proiecte din reședințele de județ cu o rată a presiunii demografice </t>
    </r>
    <r>
      <rPr>
        <b/>
        <sz val="8"/>
        <rFont val="Trebuchet MS"/>
        <family val="2"/>
      </rPr>
      <t xml:space="preserve">mai mare de -0.02% </t>
    </r>
    <r>
      <rPr>
        <sz val="8"/>
        <rFont val="Trebuchet MS"/>
        <family val="2"/>
      </rPr>
      <t>vor primi 5</t>
    </r>
    <r>
      <rPr>
        <b/>
        <sz val="8"/>
        <rFont val="Trebuchet MS"/>
        <family val="2"/>
      </rPr>
      <t xml:space="preserve"> puncte</t>
    </r>
    <r>
      <rPr>
        <sz val="8"/>
        <rFont val="Trebuchet MS"/>
        <family val="2"/>
      </rPr>
      <t xml:space="preserve">, cele cu o rată </t>
    </r>
    <r>
      <rPr>
        <b/>
        <sz val="8"/>
        <rFont val="Trebuchet MS"/>
        <family val="2"/>
      </rPr>
      <t xml:space="preserve">între -0.04% și -0.02% </t>
    </r>
    <r>
      <rPr>
        <sz val="8"/>
        <rFont val="Trebuchet MS"/>
        <family val="2"/>
      </rPr>
      <t xml:space="preserve">vor primi </t>
    </r>
    <r>
      <rPr>
        <b/>
        <sz val="8"/>
        <rFont val="Trebuchet MS"/>
        <family val="2"/>
      </rPr>
      <t>2 punct</t>
    </r>
    <r>
      <rPr>
        <sz val="8"/>
        <rFont val="Trebuchet MS"/>
        <family val="2"/>
      </rPr>
      <t xml:space="preserve">, iar cele cu o rată </t>
    </r>
    <r>
      <rPr>
        <b/>
        <sz val="8"/>
        <rFont val="Trebuchet MS"/>
        <family val="2"/>
      </rPr>
      <t xml:space="preserve">mai mică de -0.04% </t>
    </r>
    <r>
      <rPr>
        <sz val="8"/>
        <rFont val="Trebuchet MS"/>
        <family val="2"/>
      </rPr>
      <t xml:space="preserve">vor primi </t>
    </r>
    <r>
      <rPr>
        <b/>
        <sz val="8"/>
        <rFont val="Trebuchet MS"/>
        <family val="2"/>
      </rPr>
      <t>0 puncte</t>
    </r>
    <r>
      <rPr>
        <sz val="8"/>
        <rFont val="Trebuchet MS"/>
        <family val="2"/>
      </rPr>
      <t>. Cu alte cuvinte,  cu  cât  presiunea  demografică  este  mai  mare,  cu  atât  numărul  de  puncte atribuite propunerii de proiect este mai mare.</t>
    </r>
  </si>
  <si>
    <r>
      <rPr>
        <i/>
        <sz val="8"/>
        <rFont val="Trebuchet MS"/>
        <family val="2"/>
      </rPr>
      <t>Perioadă de referință a datelor</t>
    </r>
  </si>
  <si>
    <r>
      <rPr>
        <i/>
        <sz val="8"/>
        <rFont val="Trebuchet MS"/>
        <family val="2"/>
      </rPr>
      <t>Nivel de agregare a datelor</t>
    </r>
  </si>
  <si>
    <r>
      <rPr>
        <sz val="8"/>
        <rFont val="Trebuchet MS"/>
        <family val="2"/>
      </rPr>
      <t xml:space="preserve">Pasul 1: Se calculează valoarea ICS pentru fiecare unitate de învățământ preșcolar în  reședințele  de  județ  prin  împărțirea  numărului  de  locuri  la  numărul  de  elevi înscriși.
Pasul 2: Se calculează procentul unitaților de învățământ preșcolar cu </t>
    </r>
    <r>
      <rPr>
        <u/>
        <sz val="8"/>
        <rFont val="Trebuchet MS"/>
        <family val="2"/>
      </rPr>
      <t>valoarea ICS</t>
    </r>
    <r>
      <rPr>
        <sz val="8"/>
        <rFont val="Trebuchet MS"/>
        <family val="2"/>
      </rPr>
      <t xml:space="preserve"> </t>
    </r>
    <r>
      <rPr>
        <u/>
        <sz val="8"/>
        <rFont val="Trebuchet MS"/>
        <family val="2"/>
      </rPr>
      <t>sub  0.75</t>
    </r>
    <r>
      <rPr>
        <sz val="8"/>
        <rFont val="Trebuchet MS"/>
        <family val="2"/>
      </rPr>
      <t>.  Acest  procent  va  indica  distribuția  unităților  de  învățământ  preșcolar supraaglomerate într-o anumită reședință de județ.</t>
    </r>
  </si>
  <si>
    <r>
      <rPr>
        <sz val="8"/>
        <rFont val="Trebuchet MS"/>
        <family val="2"/>
      </rPr>
      <t xml:space="preserve">Pasul  1:  În  cazul  fiecare  unități  dintr-o  anumită  reședință  de județ,  se  calculează indicele utilităților pe baza celor șase criterii prezentate anterior, variabilele având valori de la 0 la 100. Asta înseamnă că într-o reședință de județ cu valoarea indicelui utilităților de 100, </t>
    </r>
    <r>
      <rPr>
        <i/>
        <sz val="8"/>
        <rFont val="Trebuchet MS"/>
        <family val="2"/>
      </rPr>
      <t xml:space="preserve">toate unitățile </t>
    </r>
    <r>
      <rPr>
        <sz val="8"/>
        <rFont val="Trebuchet MS"/>
        <family val="2"/>
      </rPr>
      <t>au utilități inadecvate.
Pasul 2: În cazul fiecărei reședințe de județ, se calculează valoarea medie a indexului utilităților prin adunarea valorilor indicelui tuturor unităților de învățământ preșcolar (grădiniță) și împărțirea la numărul total de unități de învățământ preșcolar.</t>
    </r>
  </si>
  <si>
    <r>
      <t xml:space="preserve">Propunerile de proiecte din reședințele de județ cu valoarea medie a utilităților </t>
    </r>
    <r>
      <rPr>
        <b/>
        <sz val="8"/>
        <rFont val="Trebuchet MS"/>
        <family val="2"/>
      </rPr>
      <t xml:space="preserve">mai mare de 19.3  </t>
    </r>
    <r>
      <rPr>
        <sz val="8"/>
        <rFont val="Trebuchet MS"/>
        <family val="2"/>
      </rPr>
      <t xml:space="preserve">vor primi </t>
    </r>
    <r>
      <rPr>
        <b/>
        <sz val="8"/>
        <rFont val="Trebuchet MS"/>
        <family val="2"/>
      </rPr>
      <t>5 puncte</t>
    </r>
    <r>
      <rPr>
        <sz val="8"/>
        <rFont val="Trebuchet MS"/>
        <family val="2"/>
      </rPr>
      <t xml:space="preserve">, cele cu valoarea </t>
    </r>
    <r>
      <rPr>
        <b/>
        <sz val="8"/>
        <rFont val="Trebuchet MS"/>
        <family val="2"/>
      </rPr>
      <t xml:space="preserve">între 16.3 și 19.3 </t>
    </r>
    <r>
      <rPr>
        <sz val="8"/>
        <rFont val="Trebuchet MS"/>
        <family val="2"/>
      </rPr>
      <t xml:space="preserve">vor primi </t>
    </r>
    <r>
      <rPr>
        <b/>
        <sz val="8"/>
        <rFont val="Trebuchet MS"/>
        <family val="2"/>
      </rPr>
      <t>1 punct</t>
    </r>
    <r>
      <rPr>
        <sz val="8"/>
        <rFont val="Trebuchet MS"/>
        <family val="2"/>
      </rPr>
      <t xml:space="preserve">, iar cele cu valoarea </t>
    </r>
    <r>
      <rPr>
        <b/>
        <sz val="8"/>
        <rFont val="Trebuchet MS"/>
        <family val="2"/>
      </rPr>
      <t xml:space="preserve">mai mică de 16.3 </t>
    </r>
    <r>
      <rPr>
        <sz val="8"/>
        <rFont val="Trebuchet MS"/>
        <family val="2"/>
      </rPr>
      <t xml:space="preserve">vor primi </t>
    </r>
    <r>
      <rPr>
        <b/>
        <sz val="8"/>
        <rFont val="Trebuchet MS"/>
        <family val="2"/>
      </rPr>
      <t>0 puncte</t>
    </r>
    <r>
      <rPr>
        <sz val="8"/>
        <rFont val="Trebuchet MS"/>
        <family val="2"/>
      </rPr>
      <t>. Astfel, cu cât prevalența unităților preșcolare cu utilități inadecvate este mai mare (măsurată prin valori mai mari ale indicelui), cu atât numărul punctelor atribuite propunerilor de proiect este mai mare.</t>
    </r>
  </si>
  <si>
    <r>
      <t xml:space="preserve">Propunerile  de  proiecte  din  reședințele  de  județ  cu  valori  ale  ratei  ratei  de participare în învățământul primar </t>
    </r>
    <r>
      <rPr>
        <b/>
        <sz val="8"/>
        <rFont val="Trebuchet MS"/>
        <family val="2"/>
      </rPr>
      <t xml:space="preserve">mai mici </t>
    </r>
    <r>
      <rPr>
        <sz val="8"/>
        <rFont val="Trebuchet MS"/>
        <family val="2"/>
      </rPr>
      <t xml:space="preserve">de </t>
    </r>
    <r>
      <rPr>
        <b/>
        <sz val="8"/>
        <rFont val="Trebuchet MS"/>
        <family val="2"/>
      </rPr>
      <t xml:space="preserve">52.63% </t>
    </r>
    <r>
      <rPr>
        <sz val="8"/>
        <rFont val="Trebuchet MS"/>
        <family val="2"/>
      </rPr>
      <t xml:space="preserve">vor primi </t>
    </r>
    <r>
      <rPr>
        <b/>
        <sz val="8"/>
        <rFont val="Trebuchet MS"/>
        <family val="2"/>
      </rPr>
      <t>5 puncte</t>
    </r>
    <r>
      <rPr>
        <sz val="8"/>
        <rFont val="Trebuchet MS"/>
        <family val="2"/>
      </rPr>
      <t xml:space="preserve">, cele cu valori </t>
    </r>
    <r>
      <rPr>
        <b/>
        <sz val="8"/>
        <rFont val="Trebuchet MS"/>
        <family val="2"/>
      </rPr>
      <t xml:space="preserve">între 52.63% și 63.64% </t>
    </r>
    <r>
      <rPr>
        <sz val="8"/>
        <rFont val="Trebuchet MS"/>
        <family val="2"/>
      </rPr>
      <t xml:space="preserve">vor primi </t>
    </r>
    <r>
      <rPr>
        <b/>
        <sz val="8"/>
        <rFont val="Trebuchet MS"/>
        <family val="2"/>
      </rPr>
      <t>1 punct</t>
    </r>
    <r>
      <rPr>
        <sz val="8"/>
        <rFont val="Trebuchet MS"/>
        <family val="2"/>
      </rPr>
      <t xml:space="preserve">, iar cele cu valori </t>
    </r>
    <r>
      <rPr>
        <b/>
        <sz val="8"/>
        <rFont val="Trebuchet MS"/>
        <family val="2"/>
      </rPr>
      <t xml:space="preserve">mai mari de 63.64% </t>
    </r>
    <r>
      <rPr>
        <sz val="8"/>
        <rFont val="Trebuchet MS"/>
        <family val="2"/>
      </rPr>
      <t xml:space="preserve">vor primi </t>
    </r>
    <r>
      <rPr>
        <b/>
        <sz val="8"/>
        <rFont val="Trebuchet MS"/>
        <family val="2"/>
      </rPr>
      <t>0 puncte</t>
    </r>
    <r>
      <rPr>
        <sz val="8"/>
        <rFont val="Trebuchet MS"/>
        <family val="2"/>
      </rPr>
      <t>. Astfel, cu cât valorile acestei rate sunt mai mici, cu atât numărul punctelor atribuite propunerilor de proiect este mai mare.</t>
    </r>
  </si>
  <si>
    <r>
      <t xml:space="preserve">Propunerile de proiecte din reședințele de județ cu proporția </t>
    </r>
    <r>
      <rPr>
        <b/>
        <sz val="8"/>
        <rFont val="Trebuchet MS"/>
        <family val="2"/>
      </rPr>
      <t xml:space="preserve">mai mică de 94 % </t>
    </r>
    <r>
      <rPr>
        <sz val="8"/>
        <rFont val="Trebuchet MS"/>
        <family val="2"/>
      </rPr>
      <t xml:space="preserve">vor  primi  </t>
    </r>
    <r>
      <rPr>
        <b/>
        <sz val="8"/>
        <rFont val="Trebuchet MS"/>
        <family val="2"/>
      </rPr>
      <t>5  puncte</t>
    </r>
    <r>
      <rPr>
        <sz val="8"/>
        <rFont val="Trebuchet MS"/>
        <family val="2"/>
      </rPr>
      <t xml:space="preserve">,  cele  </t>
    </r>
    <r>
      <rPr>
        <b/>
        <sz val="8"/>
        <rFont val="Trebuchet MS"/>
        <family val="2"/>
      </rPr>
      <t xml:space="preserve">între  94  %  și  99  %  </t>
    </r>
    <r>
      <rPr>
        <sz val="8"/>
        <rFont val="Trebuchet MS"/>
        <family val="2"/>
      </rPr>
      <t xml:space="preserve">vor  primi  </t>
    </r>
    <r>
      <rPr>
        <b/>
        <sz val="8"/>
        <rFont val="Trebuchet MS"/>
        <family val="2"/>
      </rPr>
      <t>1  punct</t>
    </r>
    <r>
      <rPr>
        <sz val="8"/>
        <rFont val="Trebuchet MS"/>
        <family val="2"/>
      </rPr>
      <t xml:space="preserve">,  iar  cele  cu proporția </t>
    </r>
    <r>
      <rPr>
        <b/>
        <sz val="8"/>
        <rFont val="Trebuchet MS"/>
        <family val="2"/>
      </rPr>
      <t xml:space="preserve">mai mare de 99 % </t>
    </r>
    <r>
      <rPr>
        <sz val="8"/>
        <rFont val="Trebuchet MS"/>
        <family val="2"/>
      </rPr>
      <t xml:space="preserve">vor primi </t>
    </r>
    <r>
      <rPr>
        <b/>
        <sz val="8"/>
        <rFont val="Trebuchet MS"/>
        <family val="2"/>
      </rPr>
      <t>0 puncte</t>
    </r>
    <r>
      <rPr>
        <sz val="8"/>
        <rFont val="Trebuchet MS"/>
        <family val="2"/>
      </rPr>
      <t>. Astfel, cu cât gradul de pregătire pentru  învățământul  primar  este  mai  mic,  cu  atât  numărul  punctelor  atribuite propunerilor de proiect este mai mare.</t>
    </r>
  </si>
  <si>
    <r>
      <rPr>
        <sz val="8"/>
        <rFont val="Trebuchet MS"/>
        <family val="2"/>
      </rPr>
      <t>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t>
    </r>
    <r>
      <rPr>
        <vertAlign val="superscript"/>
        <sz val="8"/>
        <rFont val="Trebuchet MS"/>
        <family val="2"/>
      </rPr>
      <t xml:space="preserve">5  </t>
    </r>
    <r>
      <rPr>
        <sz val="8"/>
        <rFont val="Trebuchet MS"/>
        <family val="2"/>
      </rPr>
      <t>Valorile mai scăzute ale indicelui corespund unor niveluri mai scăzute ale dezvoltării locale ca indicator al sărăciei.</t>
    </r>
  </si>
  <si>
    <r>
      <t xml:space="preserve">Propunerile de proiecte din reședințele de județ cu valori IDUL </t>
    </r>
    <r>
      <rPr>
        <b/>
        <sz val="8"/>
        <rFont val="Trebuchet MS"/>
        <family val="2"/>
      </rPr>
      <t xml:space="preserve">mai mici de 89.47 </t>
    </r>
    <r>
      <rPr>
        <sz val="8"/>
        <rFont val="Trebuchet MS"/>
        <family val="2"/>
      </rPr>
      <t>vor primi 5</t>
    </r>
    <r>
      <rPr>
        <b/>
        <sz val="8"/>
        <rFont val="Trebuchet MS"/>
        <family val="2"/>
      </rPr>
      <t xml:space="preserve"> puncte</t>
    </r>
    <r>
      <rPr>
        <sz val="8"/>
        <rFont val="Trebuchet MS"/>
        <family val="2"/>
      </rPr>
      <t xml:space="preserve">, cele între </t>
    </r>
    <r>
      <rPr>
        <b/>
        <sz val="8"/>
        <rFont val="Trebuchet MS"/>
        <family val="2"/>
      </rPr>
      <t xml:space="preserve">89.47 și 98.24 </t>
    </r>
    <r>
      <rPr>
        <sz val="8"/>
        <rFont val="Trebuchet MS"/>
        <family val="2"/>
      </rPr>
      <t xml:space="preserve">vor primi </t>
    </r>
    <r>
      <rPr>
        <b/>
        <sz val="8"/>
        <rFont val="Trebuchet MS"/>
        <family val="2"/>
      </rPr>
      <t>1 punct</t>
    </r>
    <r>
      <rPr>
        <sz val="8"/>
        <rFont val="Trebuchet MS"/>
        <family val="2"/>
      </rPr>
      <t xml:space="preserve">, iar cele cu valori IDUL </t>
    </r>
    <r>
      <rPr>
        <b/>
        <sz val="8"/>
        <rFont val="Trebuchet MS"/>
        <family val="2"/>
      </rPr>
      <t xml:space="preserve">mai mari de 98.24 </t>
    </r>
    <r>
      <rPr>
        <sz val="8"/>
        <rFont val="Trebuchet MS"/>
        <family val="2"/>
      </rPr>
      <t xml:space="preserve">vor primi </t>
    </r>
    <r>
      <rPr>
        <b/>
        <sz val="8"/>
        <rFont val="Trebuchet MS"/>
        <family val="2"/>
      </rPr>
      <t>0 puncte</t>
    </r>
    <r>
      <rPr>
        <sz val="8"/>
        <rFont val="Trebuchet MS"/>
        <family val="2"/>
      </rPr>
      <t>. Cu alte cuvinte, cu cât valoarea IDUL este mai mică, cu atât numărul punctelor atribuite propunerilor de proiect este mai mare.</t>
    </r>
  </si>
  <si>
    <r>
      <rPr>
        <vertAlign val="superscript"/>
        <sz val="8"/>
        <rFont val="Trebuchet MS"/>
        <family val="2"/>
      </rPr>
      <t xml:space="preserve">5 </t>
    </r>
    <r>
      <rPr>
        <sz val="8"/>
        <rFont val="Trebuchet MS"/>
        <family val="2"/>
      </rPr>
      <t xml:space="preserve">Pentru mai multe informații, vezi: World Bank (2013). </t>
    </r>
    <r>
      <rPr>
        <i/>
        <sz val="8"/>
        <rFont val="Trebuchet MS"/>
        <family val="2"/>
      </rPr>
      <t>Competitive Cities: Reshaping the Economic Geography</t>
    </r>
  </si>
  <si>
    <r>
      <rPr>
        <i/>
        <sz val="8"/>
        <rFont val="Trebuchet MS"/>
        <family val="2"/>
      </rPr>
      <t>of Romania</t>
    </r>
    <r>
      <rPr>
        <sz val="8"/>
        <rFont val="Trebuchet MS"/>
        <family val="2"/>
      </rPr>
      <t>, precum și Sandu, D. (2011). “Disparități sociale în dezvoltarea și în politica regională din România.”</t>
    </r>
  </si>
  <si>
    <r>
      <rPr>
        <i/>
        <sz val="8"/>
        <rFont val="Trebuchet MS"/>
        <family val="2"/>
      </rPr>
      <t xml:space="preserve">International Review of Social Research, </t>
    </r>
    <r>
      <rPr>
        <sz val="8"/>
        <rFont val="Trebuchet MS"/>
        <family val="2"/>
      </rPr>
      <t>I(1), 1-30.</t>
    </r>
  </si>
  <si>
    <r>
      <t xml:space="preserve">Propunerile  de  proiecte  pentru  unitățile  de  învățământ  preșcolar  (grădinițe)  din reședințele de județ amplasate în zone marginalizate vor primi </t>
    </r>
    <r>
      <rPr>
        <b/>
        <sz val="8"/>
        <rFont val="Trebuchet MS"/>
        <family val="2"/>
      </rPr>
      <t>5 puncte</t>
    </r>
    <r>
      <rPr>
        <sz val="8"/>
        <rFont val="Trebuchet MS"/>
        <family val="2"/>
      </rPr>
      <t xml:space="preserve">, unitățile de învățământ preșcolar amplasate în zone dezavantajate vor primi </t>
    </r>
    <r>
      <rPr>
        <b/>
        <sz val="8"/>
        <rFont val="Trebuchet MS"/>
        <family val="2"/>
      </rPr>
      <t>1 punct</t>
    </r>
    <r>
      <rPr>
        <sz val="8"/>
        <rFont val="Trebuchet MS"/>
        <family val="2"/>
      </rPr>
      <t xml:space="preserve">, iar cele amplasate în zone nedezavantajate vor primi </t>
    </r>
    <r>
      <rPr>
        <b/>
        <sz val="8"/>
        <rFont val="Trebuchet MS"/>
        <family val="2"/>
      </rPr>
      <t>0 puncte.</t>
    </r>
  </si>
  <si>
    <r>
      <t>Proiectul prevede realizarea unor a</t>
    </r>
    <r>
      <rPr>
        <u/>
        <sz val="8"/>
        <color theme="1"/>
        <rFont val="Trebuchet MS"/>
        <family val="2"/>
      </rPr>
      <t>daptări suplimentare faţă de cerinţele minime</t>
    </r>
    <r>
      <rPr>
        <sz val="8"/>
        <color theme="1"/>
        <rFont val="Trebuchet MS"/>
        <family val="2"/>
      </rPr>
      <t xml:space="preserve"> ce decurg din Ordinului Nr. 189 din 2013 pentru aprobarea reglementării tehnice "Normativ privind adaptarea clădirilor civile şi spaţiului urban la nevoile individuale ale persoanelor cu handicap, indicativ NP 051-2012 - Revizuire NP 051/2000" </t>
    </r>
  </si>
  <si>
    <r>
      <t xml:space="preserve">Documentaţia tehnică  prevede </t>
    </r>
    <r>
      <rPr>
        <u/>
        <sz val="8"/>
        <color theme="1"/>
        <rFont val="Trebuchet MS"/>
        <family val="2"/>
      </rPr>
      <t>realizarea unei performante energetice superioare</t>
    </r>
    <r>
      <rPr>
        <sz val="8"/>
        <color theme="1"/>
        <rFont val="Trebuchet MS"/>
        <family val="2"/>
      </rPr>
      <t xml:space="preserve"> cerintelor minime ce decurg din Legea 372/2005 privind performanţa energetică a clădirilor si din  legislatia subsecventă aferenta aplicabila in vigoare, inclusiv prin măsuri de folosire eficienta a resurselor (folosirea eficienta a apei, folosirea de materiale ecologice) </t>
    </r>
  </si>
  <si>
    <t xml:space="preserve">Rata de creștere a populației de vârstă preșcolară (0-4 ani) pe baza mediei anuale de
creștere demografică între 2012 și 2016 în reședințele de județ.
</t>
  </si>
  <si>
    <t>Se  calculează  rata  de  creștere  demografică  în  rândul  populației  de  0-4  ani (inclusiv) pe un interval de cinci ani, la nivelul reședințelor de județ, între 2012 și 2016.  Această  rată  se  împarte  la  cinci,  rezultând  rata  medie  anulă  de  creștere demografică.</t>
  </si>
  <si>
    <t>Capacitatea unității este definită de Indicele Capacității Școlii (ICS) ca raportul între numărul de locuri și numărul elevilor înscriși într-o unitate de învățământ antepreșcolar.</t>
  </si>
  <si>
    <t>Pasul 1: ICS/unitate = (Număr locuri / Număr elevi înscriși)
Pasul 2: Proporția unităților de învățământ antepreșcolar cu ICS &lt; 0.75 = (Număr unități învățământ  antepreșcolar  cu  ICS  &lt;  0.75  /  Număr  total  unități  învățământ  antepreșcolar
/reședință de județ)</t>
  </si>
  <si>
    <t>Propunerile de proiecte din UAT-urile în care majoritatea creșelor înregistrează o valoare  SCI&lt;0.75  vor  primi  2  puncte,  cele  în  care  câteva  creșe  școli,  însă  nu majoritatea, înregistrează o valoare SCI&lt;0.75 vor primi 1 punct, iar cele în care nicio creșă nu este supraaglomerată (SCI&lt;0.75) vor primi 0 puncte. Cu alte cuvinte, cu cât  proporția  unităților  supraaglomerate  este  mai  mare  (definite  ca  școli  având  o valoare  SCI &lt;  0.75)  într-o  anumită  reședință  de județ,  cu  atât  numărul  punctelor atribuite propunerilor de proiect este mai mare</t>
  </si>
  <si>
    <t>Valoarea medie a Indicelui Utilităților/reședință de județ = (Suma valorilor indexului utilităților  tuturor  unităților  de  învățământ  antepreșcolar  /  număr  unități  învățământ antepreșcolar / reședință de județ)</t>
  </si>
  <si>
    <t>2.2.1 – Rata de Participare în Învățământul Antepreșcolar (PÎA)</t>
  </si>
  <si>
    <t>Calculat drept procentul copiilor cu vârste între 0 și 4 ani înscriși în învățământul antepreșcolar din populația de aceeași grupă de vârstă.</t>
  </si>
  <si>
    <t>Proporția elevilor din învățământul primar înscriși prima oară în clasa 0 care au fost înscriși în învățământul antepreșcolar.</t>
  </si>
  <si>
    <t>Pentru fiecare reședință de județ, se calculează numărul copiilor înscriși în clasa 0 care au fost înscriși anterior în învățământul antepreșcolar și împărțirea acestui număr la numărul total al copiilor înscriși în clasa 0 în respectiva reședință de județ.</t>
  </si>
  <si>
    <t>Capacitatea financiară și operațională a solicitantului (maxim 18 puncte, punctaj cumulativ)</t>
  </si>
  <si>
    <t xml:space="preserve">Gradul total de îndatorare ≤  20% </t>
  </si>
  <si>
    <t xml:space="preserve">20% &lt; Gradul total de îndatorare ≤ 30% </t>
  </si>
  <si>
    <t xml:space="preserve">30% &lt; Gradul de îndatorare </t>
  </si>
  <si>
    <t>Gradul total de îndatorare al solicitantului</t>
  </si>
  <si>
    <t>Gradul de autofinanţare din veniturile proprii</t>
  </si>
  <si>
    <t>Grad de autofinanţare mai mare sau egal cu 50%</t>
  </si>
  <si>
    <t>40% ≤ Grad de autofinanţare &lt;50%</t>
  </si>
  <si>
    <t>30% ≤ Grad de autofinanţare &lt;40%</t>
  </si>
  <si>
    <t>Grad de autofinanţare mai mic decat 30%</t>
  </si>
  <si>
    <t xml:space="preserve"> Solicitantul de finanţare arată că a depus cel puţin încă un proiect pe Prioritatea de Investiții 10a - Investiții în educație,formare și formare profesionala pentru competențe și învățare pe tot parcursul vieții prin dezvoltarea infrastructurilor de educație și de formare, Obiectivele specifice , 4.5, 10.1 a POR 2014-2020,  sau derulează investiţii din alte surse de finanţare,  cu care prezentul proiect este complementar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</si>
</sst>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color theme="1"/>
      <name val="Trebuchet MS"/>
      <family val="2"/>
    </font>
    <font>
      <b/>
      <sz val="8"/>
      <color theme="7" tint="-0.249977111117893"/>
      <name val="Trebuchet MS"/>
      <family val="2"/>
    </font>
    <font>
      <b/>
      <sz val="8"/>
      <color theme="1"/>
      <name val="Trebuchet MS"/>
      <family val="2"/>
    </font>
    <font>
      <b/>
      <sz val="8"/>
      <color theme="0"/>
      <name val="Trebuchet MS"/>
      <family val="2"/>
    </font>
    <font>
      <b/>
      <u/>
      <sz val="8"/>
      <color theme="0"/>
      <name val="Trebuchet MS"/>
      <family val="2"/>
    </font>
    <font>
      <b/>
      <i/>
      <sz val="8"/>
      <name val="Trebuchet MS"/>
      <family val="2"/>
    </font>
    <font>
      <b/>
      <sz val="8"/>
      <name val="Trebuchet MS"/>
      <family val="2"/>
    </font>
    <font>
      <i/>
      <sz val="8"/>
      <name val="Trebuchet MS"/>
      <family val="2"/>
    </font>
    <font>
      <sz val="8"/>
      <name val="Trebuchet MS"/>
      <family val="2"/>
    </font>
    <font>
      <sz val="8"/>
      <color theme="0"/>
      <name val="Trebuchet MS"/>
      <family val="2"/>
    </font>
    <font>
      <b/>
      <i/>
      <u/>
      <sz val="8"/>
      <name val="Trebuchet MS"/>
      <family val="2"/>
    </font>
    <font>
      <u/>
      <sz val="8"/>
      <name val="Trebuchet MS"/>
      <family val="2"/>
    </font>
    <font>
      <vertAlign val="superscript"/>
      <sz val="8"/>
      <name val="Trebuchet MS"/>
      <family val="2"/>
    </font>
    <font>
      <sz val="8"/>
      <color rgb="FF000000"/>
      <name val="Trebuchet MS"/>
      <family val="2"/>
    </font>
    <font>
      <u/>
      <sz val="8"/>
      <color theme="1"/>
      <name val="Trebuchet MS"/>
      <family val="2"/>
    </font>
    <font>
      <sz val="11"/>
      <color theme="1"/>
      <name val="Calibri"/>
      <family val="2"/>
      <scheme val="minor"/>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6" fillId="0" borderId="0"/>
  </cellStyleXfs>
  <cellXfs count="64">
    <xf numFmtId="0" fontId="0" fillId="0" borderId="0" xfId="0"/>
    <xf numFmtId="0" fontId="1" fillId="0" borderId="0" xfId="0" applyFont="1" applyAlignment="1"/>
    <xf numFmtId="0" fontId="1" fillId="0" borderId="0" xfId="0" applyFont="1" applyAlignment="1">
      <alignment horizontal="left" vertical="top" wrapText="1"/>
    </xf>
    <xf numFmtId="0" fontId="1" fillId="0" borderId="0" xfId="0" applyNumberFormat="1" applyFont="1" applyAlignment="1">
      <alignment horizontal="left" vertical="top" wrapText="1"/>
    </xf>
    <xf numFmtId="0" fontId="1"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xf numFmtId="0" fontId="2" fillId="0" borderId="0" xfId="0" applyFont="1" applyBorder="1" applyAlignment="1">
      <alignment horizontal="center" vertical="top"/>
    </xf>
    <xf numFmtId="0" fontId="4" fillId="2" borderId="0" xfId="0" applyFont="1" applyFill="1" applyBorder="1" applyAlignment="1">
      <alignment horizontal="center" vertical="center" wrapText="1"/>
    </xf>
    <xf numFmtId="0" fontId="1" fillId="2" borderId="0" xfId="0" applyFont="1" applyFill="1" applyBorder="1" applyAlignment="1"/>
    <xf numFmtId="0" fontId="1" fillId="0" borderId="0" xfId="0" applyFont="1" applyBorder="1" applyAlignment="1">
      <alignment horizontal="center" vertical="center"/>
    </xf>
    <xf numFmtId="0" fontId="3" fillId="3" borderId="3" xfId="0" applyFont="1" applyFill="1" applyBorder="1" applyAlignment="1">
      <alignment horizontal="center" vertical="center"/>
    </xf>
    <xf numFmtId="0" fontId="8" fillId="0" borderId="3" xfId="0" applyFont="1" applyFill="1" applyBorder="1" applyAlignment="1">
      <alignment horizontal="left" vertical="top" wrapText="1"/>
    </xf>
    <xf numFmtId="0" fontId="1" fillId="0" borderId="3" xfId="0" applyFont="1" applyBorder="1" applyAlignment="1">
      <alignment horizontal="center" vertical="center"/>
    </xf>
    <xf numFmtId="0" fontId="1" fillId="0" borderId="3" xfId="0" applyFont="1" applyFill="1" applyBorder="1" applyAlignment="1">
      <alignment horizontal="left" vertical="top" wrapText="1"/>
    </xf>
    <xf numFmtId="0" fontId="10" fillId="2" borderId="3" xfId="0" applyFont="1" applyFill="1" applyBorder="1" applyAlignment="1">
      <alignment horizontal="center" vertical="center"/>
    </xf>
    <xf numFmtId="0" fontId="1" fillId="0" borderId="3" xfId="0" applyFont="1" applyFill="1" applyBorder="1" applyAlignment="1">
      <alignment horizontal="left" vertical="top"/>
    </xf>
    <xf numFmtId="0" fontId="1" fillId="0" borderId="3" xfId="0" applyFont="1" applyBorder="1" applyAlignment="1"/>
    <xf numFmtId="0" fontId="4" fillId="2" borderId="3" xfId="0" applyFont="1" applyFill="1" applyBorder="1" applyAlignment="1">
      <alignment horizontal="center" vertical="center"/>
    </xf>
    <xf numFmtId="0" fontId="1" fillId="0" borderId="0" xfId="0" applyFont="1" applyFill="1" applyAlignment="1"/>
    <xf numFmtId="0" fontId="1" fillId="0" borderId="0" xfId="0" applyFont="1" applyBorder="1" applyAlignment="1">
      <alignment horizontal="center" vertical="center" wrapText="1"/>
    </xf>
    <xf numFmtId="0" fontId="1" fillId="3" borderId="3" xfId="0" applyNumberFormat="1" applyFont="1" applyFill="1" applyBorder="1" applyAlignment="1">
      <alignment horizontal="left" vertical="top" wrapText="1"/>
    </xf>
    <xf numFmtId="0" fontId="1" fillId="3" borderId="3" xfId="0" applyFont="1" applyFill="1" applyBorder="1" applyAlignment="1">
      <alignment horizontal="center" vertical="center"/>
    </xf>
    <xf numFmtId="0" fontId="1" fillId="0" borderId="3" xfId="0" applyNumberFormat="1" applyFont="1" applyBorder="1" applyAlignment="1">
      <alignment horizontal="left" vertical="top" wrapText="1"/>
    </xf>
    <xf numFmtId="0" fontId="1" fillId="0" borderId="3" xfId="0" applyNumberFormat="1" applyFont="1" applyFill="1" applyBorder="1" applyAlignment="1">
      <alignment horizontal="left" vertical="top" wrapText="1"/>
    </xf>
    <xf numFmtId="0" fontId="1" fillId="0" borderId="3" xfId="0" applyFont="1" applyFill="1" applyBorder="1" applyAlignment="1">
      <alignment horizontal="center" vertical="center"/>
    </xf>
    <xf numFmtId="0" fontId="1" fillId="0" borderId="3" xfId="0" applyFont="1" applyFill="1" applyBorder="1" applyAlignment="1">
      <alignment horizontal="left" vertical="top" wrapText="1"/>
    </xf>
    <xf numFmtId="0" fontId="1" fillId="0" borderId="0" xfId="0" applyFont="1" applyAlignment="1">
      <alignment wrapText="1"/>
    </xf>
    <xf numFmtId="0" fontId="1" fillId="0" borderId="3" xfId="0" applyFont="1" applyFill="1" applyBorder="1" applyAlignment="1">
      <alignment horizontal="left" vertical="top" wrapText="1"/>
    </xf>
    <xf numFmtId="0" fontId="9"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6" fillId="0" borderId="0" xfId="0" applyFont="1" applyFill="1" applyBorder="1" applyAlignment="1">
      <alignment horizontal="left" vertical="top"/>
    </xf>
    <xf numFmtId="0" fontId="5" fillId="2" borderId="3" xfId="0" applyFont="1" applyFill="1" applyBorder="1" applyAlignment="1">
      <alignment horizontal="left" vertical="top"/>
    </xf>
    <xf numFmtId="0" fontId="11" fillId="0" borderId="3" xfId="0" applyFont="1" applyFill="1" applyBorder="1" applyAlignment="1">
      <alignment horizontal="left" vertical="top"/>
    </xf>
    <xf numFmtId="0" fontId="9" fillId="0" borderId="3" xfId="0" applyFont="1" applyFill="1" applyBorder="1" applyAlignment="1">
      <alignment horizontal="left" vertical="top" wrapText="1"/>
    </xf>
    <xf numFmtId="0" fontId="7" fillId="3" borderId="3" xfId="0" applyFont="1" applyFill="1" applyBorder="1" applyAlignment="1">
      <alignment horizontal="left" vertical="top" wrapText="1"/>
    </xf>
    <xf numFmtId="0" fontId="8" fillId="0" borderId="3" xfId="0" applyFont="1" applyFill="1" applyBorder="1" applyAlignment="1">
      <alignment horizontal="left" vertical="top" wrapText="1"/>
    </xf>
    <xf numFmtId="49" fontId="9" fillId="0" borderId="3" xfId="0" applyNumberFormat="1" applyFont="1" applyFill="1" applyBorder="1" applyAlignment="1">
      <alignment horizontal="center" vertical="top" wrapText="1"/>
    </xf>
    <xf numFmtId="1" fontId="14" fillId="0" borderId="3" xfId="0" applyNumberFormat="1" applyFont="1" applyFill="1" applyBorder="1" applyAlignment="1">
      <alignment horizontal="center" vertical="top" wrapText="1"/>
    </xf>
    <xf numFmtId="0" fontId="4" fillId="2" borderId="3" xfId="0" applyNumberFormat="1" applyFont="1" applyFill="1" applyBorder="1" applyAlignment="1">
      <alignment horizontal="center" vertical="center" wrapText="1"/>
    </xf>
    <xf numFmtId="0" fontId="1" fillId="3" borderId="3" xfId="0" applyFont="1" applyFill="1" applyBorder="1" applyAlignment="1">
      <alignment horizontal="center" vertical="top" wrapText="1"/>
    </xf>
    <xf numFmtId="0" fontId="1" fillId="0" borderId="3" xfId="0" applyFont="1" applyBorder="1" applyAlignment="1">
      <alignment horizontal="center" vertical="top" wrapText="1"/>
    </xf>
    <xf numFmtId="0" fontId="2" fillId="0" borderId="0" xfId="0" applyFont="1" applyBorder="1" applyAlignment="1">
      <alignment horizontal="center" vertical="top" wrapText="1"/>
    </xf>
    <xf numFmtId="0" fontId="2" fillId="0" borderId="0" xfId="0" applyNumberFormat="1" applyFont="1" applyAlignment="1">
      <alignment horizontal="center" vertical="top" wrapText="1"/>
    </xf>
    <xf numFmtId="0" fontId="5" fillId="2" borderId="0" xfId="0" applyFont="1" applyFill="1" applyBorder="1" applyAlignment="1">
      <alignment horizontal="left" vertical="center"/>
    </xf>
    <xf numFmtId="0" fontId="3" fillId="0" borderId="0" xfId="0" applyFont="1" applyBorder="1" applyAlignment="1">
      <alignment horizontal="center"/>
    </xf>
    <xf numFmtId="0" fontId="7" fillId="3" borderId="3" xfId="0" applyFont="1" applyFill="1" applyBorder="1" applyAlignment="1">
      <alignment horizontal="left" vertical="center" wrapText="1"/>
    </xf>
    <xf numFmtId="0" fontId="1" fillId="3" borderId="3"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3" borderId="4" xfId="0" applyNumberFormat="1" applyFont="1" applyFill="1" applyBorder="1" applyAlignment="1">
      <alignment horizontal="center" vertical="top" wrapText="1"/>
    </xf>
    <xf numFmtId="0" fontId="1" fillId="3" borderId="1" xfId="0" applyNumberFormat="1" applyFont="1" applyFill="1" applyBorder="1" applyAlignment="1">
      <alignment horizontal="center" vertical="top" wrapText="1"/>
    </xf>
    <xf numFmtId="0" fontId="1" fillId="3" borderId="2"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showGridLines="0" tabSelected="1" topLeftCell="A57" zoomScale="120" zoomScaleNormal="120" zoomScaleSheetLayoutView="100" workbookViewId="0">
      <selection activeCell="H109" sqref="H109:H112"/>
    </sheetView>
  </sheetViews>
  <sheetFormatPr defaultColWidth="8.85546875" defaultRowHeight="13.5" x14ac:dyDescent="0.3"/>
  <cols>
    <col min="1" max="1" width="8.85546875" style="1"/>
    <col min="2" max="2" width="21.85546875" style="1" customWidth="1"/>
    <col min="3" max="5" width="8.85546875" style="1"/>
    <col min="6" max="6" width="18.7109375" style="1" customWidth="1"/>
    <col min="7" max="7" width="42.5703125" style="1" customWidth="1"/>
    <col min="8" max="12" width="8.85546875" style="1"/>
    <col min="13" max="13" width="31.42578125" style="1" customWidth="1"/>
    <col min="14" max="16384" width="8.85546875" style="1"/>
  </cols>
  <sheetData>
    <row r="1" spans="1:8" ht="15.75" customHeight="1" x14ac:dyDescent="0.3">
      <c r="B1" s="43" t="s">
        <v>41</v>
      </c>
      <c r="C1" s="43"/>
      <c r="D1" s="43"/>
      <c r="E1" s="43"/>
      <c r="F1" s="43"/>
      <c r="G1" s="43"/>
      <c r="H1" s="43"/>
    </row>
    <row r="2" spans="1:8" ht="15.75" customHeight="1" x14ac:dyDescent="0.3">
      <c r="B2" s="43" t="s">
        <v>56</v>
      </c>
      <c r="C2" s="43"/>
      <c r="D2" s="43"/>
      <c r="E2" s="43"/>
      <c r="F2" s="43"/>
      <c r="G2" s="43"/>
      <c r="H2" s="43"/>
    </row>
    <row r="3" spans="1:8" ht="15.75" customHeight="1" x14ac:dyDescent="0.3">
      <c r="B3" s="43" t="s">
        <v>57</v>
      </c>
      <c r="C3" s="43"/>
      <c r="D3" s="43"/>
      <c r="E3" s="43"/>
      <c r="F3" s="43"/>
      <c r="G3" s="43"/>
      <c r="H3" s="43"/>
    </row>
    <row r="4" spans="1:8" ht="34.5" customHeight="1" x14ac:dyDescent="0.3">
      <c r="B4" s="43" t="s">
        <v>58</v>
      </c>
      <c r="C4" s="43"/>
      <c r="D4" s="43"/>
      <c r="E4" s="43"/>
      <c r="F4" s="43"/>
      <c r="G4" s="43"/>
      <c r="H4" s="43"/>
    </row>
    <row r="5" spans="1:8" ht="14.25" customHeight="1" x14ac:dyDescent="0.3">
      <c r="B5" s="2"/>
      <c r="C5" s="3"/>
      <c r="D5" s="3"/>
      <c r="E5" s="2"/>
    </row>
    <row r="6" spans="1:8" x14ac:dyDescent="0.3">
      <c r="B6" s="2"/>
      <c r="C6" s="4"/>
      <c r="D6" s="4"/>
      <c r="E6" s="5"/>
    </row>
    <row r="7" spans="1:8" ht="22.5" customHeight="1" x14ac:dyDescent="0.3">
      <c r="B7" s="42" t="s">
        <v>92</v>
      </c>
      <c r="C7" s="42"/>
      <c r="D7" s="42"/>
      <c r="E7" s="42"/>
      <c r="F7" s="42"/>
      <c r="G7" s="42"/>
      <c r="H7" s="42"/>
    </row>
    <row r="8" spans="1:8" ht="15.75" customHeight="1" x14ac:dyDescent="0.3"/>
    <row r="9" spans="1:8" x14ac:dyDescent="0.3">
      <c r="A9" s="6"/>
      <c r="B9" s="45" t="s">
        <v>1</v>
      </c>
      <c r="C9" s="45"/>
      <c r="D9" s="45"/>
      <c r="E9" s="45"/>
      <c r="F9" s="45"/>
      <c r="G9" s="45"/>
      <c r="H9" s="7" t="s">
        <v>0</v>
      </c>
    </row>
    <row r="10" spans="1:8" ht="23.25" customHeight="1" x14ac:dyDescent="0.3">
      <c r="A10" s="8">
        <v>1</v>
      </c>
      <c r="B10" s="44" t="s">
        <v>73</v>
      </c>
      <c r="C10" s="44"/>
      <c r="D10" s="44"/>
      <c r="E10" s="44"/>
      <c r="F10" s="44"/>
      <c r="G10" s="44"/>
      <c r="H10" s="9"/>
    </row>
    <row r="11" spans="1:8" ht="21" customHeight="1" x14ac:dyDescent="0.3">
      <c r="A11" s="10"/>
      <c r="B11" s="31" t="s">
        <v>74</v>
      </c>
      <c r="C11" s="31"/>
      <c r="D11" s="31"/>
      <c r="E11" s="31"/>
      <c r="F11" s="31"/>
      <c r="G11" s="31"/>
      <c r="H11" s="6"/>
    </row>
    <row r="12" spans="1:8" ht="27" customHeight="1" x14ac:dyDescent="0.3">
      <c r="A12" s="10"/>
      <c r="B12" s="35" t="s">
        <v>70</v>
      </c>
      <c r="C12" s="35"/>
      <c r="D12" s="35"/>
      <c r="E12" s="35"/>
      <c r="F12" s="35"/>
      <c r="G12" s="35"/>
      <c r="H12" s="11">
        <v>5</v>
      </c>
    </row>
    <row r="13" spans="1:8" ht="31.5" customHeight="1" x14ac:dyDescent="0.3">
      <c r="A13" s="10"/>
      <c r="B13" s="12" t="s">
        <v>59</v>
      </c>
      <c r="C13" s="34" t="s">
        <v>111</v>
      </c>
      <c r="D13" s="34"/>
      <c r="E13" s="34"/>
      <c r="F13" s="34"/>
      <c r="G13" s="34"/>
      <c r="H13" s="13"/>
    </row>
    <row r="14" spans="1:8" ht="46.5" customHeight="1" x14ac:dyDescent="0.3">
      <c r="A14" s="10"/>
      <c r="B14" s="14" t="s">
        <v>93</v>
      </c>
      <c r="C14" s="34" t="s">
        <v>112</v>
      </c>
      <c r="D14" s="34"/>
      <c r="E14" s="34"/>
      <c r="F14" s="34"/>
      <c r="G14" s="34"/>
      <c r="H14" s="13"/>
    </row>
    <row r="15" spans="1:8" ht="22.5" customHeight="1" x14ac:dyDescent="0.3">
      <c r="A15" s="10"/>
      <c r="B15" s="12" t="s">
        <v>60</v>
      </c>
      <c r="C15" s="34" t="s">
        <v>61</v>
      </c>
      <c r="D15" s="34"/>
      <c r="E15" s="34"/>
      <c r="F15" s="34"/>
      <c r="G15" s="34"/>
      <c r="H15" s="13"/>
    </row>
    <row r="16" spans="1:8" ht="20.25" customHeight="1" x14ac:dyDescent="0.3">
      <c r="A16" s="10"/>
      <c r="B16" s="12" t="s">
        <v>62</v>
      </c>
      <c r="C16" s="34" t="s">
        <v>63</v>
      </c>
      <c r="D16" s="34"/>
      <c r="E16" s="34"/>
      <c r="F16" s="34"/>
      <c r="G16" s="34"/>
      <c r="H16" s="13"/>
    </row>
    <row r="17" spans="1:8" ht="69" customHeight="1" x14ac:dyDescent="0.3">
      <c r="A17" s="10"/>
      <c r="B17" s="14" t="s">
        <v>94</v>
      </c>
      <c r="C17" s="34" t="s">
        <v>95</v>
      </c>
      <c r="D17" s="28"/>
      <c r="E17" s="28"/>
      <c r="F17" s="28"/>
      <c r="G17" s="28"/>
      <c r="H17" s="13"/>
    </row>
    <row r="18" spans="1:8" ht="27" x14ac:dyDescent="0.3">
      <c r="A18" s="10"/>
      <c r="B18" s="14" t="s">
        <v>96</v>
      </c>
      <c r="C18" s="34" t="s">
        <v>64</v>
      </c>
      <c r="D18" s="34"/>
      <c r="E18" s="34"/>
      <c r="F18" s="34"/>
      <c r="G18" s="34"/>
      <c r="H18" s="13"/>
    </row>
    <row r="19" spans="1:8" ht="42" customHeight="1" x14ac:dyDescent="0.3">
      <c r="A19" s="10"/>
      <c r="B19" s="14" t="s">
        <v>97</v>
      </c>
      <c r="C19" s="34" t="s">
        <v>65</v>
      </c>
      <c r="D19" s="34"/>
      <c r="E19" s="34"/>
      <c r="F19" s="34"/>
      <c r="G19" s="34"/>
      <c r="H19" s="13"/>
    </row>
    <row r="20" spans="1:8" x14ac:dyDescent="0.3">
      <c r="A20" s="8">
        <v>2</v>
      </c>
      <c r="B20" s="32" t="s">
        <v>75</v>
      </c>
      <c r="C20" s="32"/>
      <c r="D20" s="32"/>
      <c r="E20" s="32"/>
      <c r="F20" s="32"/>
      <c r="G20" s="32"/>
      <c r="H20" s="15"/>
    </row>
    <row r="21" spans="1:8" ht="15" customHeight="1" x14ac:dyDescent="0.3">
      <c r="A21" s="10"/>
      <c r="B21" s="33" t="s">
        <v>76</v>
      </c>
      <c r="C21" s="33"/>
      <c r="D21" s="33"/>
      <c r="E21" s="33"/>
      <c r="F21" s="33"/>
      <c r="G21" s="33"/>
      <c r="H21" s="13"/>
    </row>
    <row r="22" spans="1:8" x14ac:dyDescent="0.3">
      <c r="A22" s="10"/>
      <c r="B22" s="35" t="s">
        <v>69</v>
      </c>
      <c r="C22" s="35"/>
      <c r="D22" s="35"/>
      <c r="E22" s="35"/>
      <c r="F22" s="35"/>
      <c r="G22" s="35"/>
      <c r="H22" s="11">
        <v>5</v>
      </c>
    </row>
    <row r="23" spans="1:8" ht="30" customHeight="1" x14ac:dyDescent="0.3">
      <c r="A23" s="10"/>
      <c r="B23" s="12" t="s">
        <v>59</v>
      </c>
      <c r="C23" s="34" t="s">
        <v>113</v>
      </c>
      <c r="D23" s="34"/>
      <c r="E23" s="34"/>
      <c r="F23" s="34"/>
      <c r="G23" s="34"/>
      <c r="H23" s="13"/>
    </row>
    <row r="24" spans="1:8" ht="57" customHeight="1" x14ac:dyDescent="0.3">
      <c r="A24" s="10"/>
      <c r="B24" s="14" t="s">
        <v>93</v>
      </c>
      <c r="C24" s="28" t="s">
        <v>98</v>
      </c>
      <c r="D24" s="28"/>
      <c r="E24" s="28"/>
      <c r="F24" s="28"/>
      <c r="G24" s="28"/>
      <c r="H24" s="13"/>
    </row>
    <row r="25" spans="1:8" ht="59.25" customHeight="1" x14ac:dyDescent="0.3">
      <c r="A25" s="10"/>
      <c r="B25" s="12" t="s">
        <v>60</v>
      </c>
      <c r="C25" s="34" t="s">
        <v>114</v>
      </c>
      <c r="D25" s="28"/>
      <c r="E25" s="28"/>
      <c r="F25" s="28"/>
      <c r="G25" s="28"/>
      <c r="H25" s="13"/>
    </row>
    <row r="26" spans="1:8" ht="30.75" customHeight="1" x14ac:dyDescent="0.3">
      <c r="A26" s="10"/>
      <c r="B26" s="12" t="s">
        <v>62</v>
      </c>
      <c r="C26" s="34" t="s">
        <v>81</v>
      </c>
      <c r="D26" s="34"/>
      <c r="E26" s="34"/>
      <c r="F26" s="34"/>
      <c r="G26" s="34"/>
      <c r="H26" s="13"/>
    </row>
    <row r="27" spans="1:8" ht="95.25" customHeight="1" x14ac:dyDescent="0.3">
      <c r="A27" s="10"/>
      <c r="B27" s="14" t="s">
        <v>94</v>
      </c>
      <c r="C27" s="34" t="s">
        <v>115</v>
      </c>
      <c r="D27" s="28"/>
      <c r="E27" s="28"/>
      <c r="F27" s="28"/>
      <c r="G27" s="28"/>
      <c r="H27" s="13"/>
    </row>
    <row r="28" spans="1:8" ht="26.25" customHeight="1" x14ac:dyDescent="0.3">
      <c r="A28" s="10"/>
      <c r="B28" s="14" t="s">
        <v>96</v>
      </c>
      <c r="C28" s="34" t="s">
        <v>82</v>
      </c>
      <c r="D28" s="34"/>
      <c r="E28" s="34"/>
      <c r="F28" s="34"/>
      <c r="G28" s="34"/>
      <c r="H28" s="13"/>
    </row>
    <row r="29" spans="1:8" x14ac:dyDescent="0.3">
      <c r="A29" s="10"/>
      <c r="B29" s="14" t="s">
        <v>97</v>
      </c>
      <c r="C29" s="34" t="s">
        <v>65</v>
      </c>
      <c r="D29" s="34"/>
      <c r="E29" s="34"/>
      <c r="F29" s="34"/>
      <c r="G29" s="34"/>
      <c r="H29" s="13"/>
    </row>
    <row r="30" spans="1:8" ht="33" customHeight="1" x14ac:dyDescent="0.3">
      <c r="A30" s="10"/>
      <c r="B30" s="46" t="s">
        <v>68</v>
      </c>
      <c r="C30" s="46"/>
      <c r="D30" s="46"/>
      <c r="E30" s="46"/>
      <c r="F30" s="46"/>
      <c r="G30" s="46"/>
      <c r="H30" s="11">
        <v>5</v>
      </c>
    </row>
    <row r="31" spans="1:8" ht="81" customHeight="1" x14ac:dyDescent="0.3">
      <c r="A31" s="10"/>
      <c r="B31" s="12" t="s">
        <v>59</v>
      </c>
      <c r="C31" s="29" t="s">
        <v>83</v>
      </c>
      <c r="D31" s="29"/>
      <c r="E31" s="29"/>
      <c r="F31" s="29"/>
      <c r="G31" s="29"/>
      <c r="H31" s="13"/>
    </row>
    <row r="32" spans="1:8" ht="91.5" customHeight="1" x14ac:dyDescent="0.3">
      <c r="A32" s="10"/>
      <c r="B32" s="14" t="s">
        <v>93</v>
      </c>
      <c r="C32" s="30" t="s">
        <v>99</v>
      </c>
      <c r="D32" s="30"/>
      <c r="E32" s="30"/>
      <c r="F32" s="30"/>
      <c r="G32" s="30"/>
      <c r="H32" s="13"/>
    </row>
    <row r="33" spans="1:8" ht="38.25" customHeight="1" x14ac:dyDescent="0.3">
      <c r="A33" s="10"/>
      <c r="B33" s="12" t="s">
        <v>60</v>
      </c>
      <c r="C33" s="29" t="s">
        <v>116</v>
      </c>
      <c r="D33" s="29"/>
      <c r="E33" s="29"/>
      <c r="F33" s="29"/>
      <c r="G33" s="29"/>
      <c r="H33" s="13"/>
    </row>
    <row r="34" spans="1:8" ht="16.5" customHeight="1" x14ac:dyDescent="0.3">
      <c r="A34" s="10"/>
      <c r="B34" s="12" t="s">
        <v>62</v>
      </c>
      <c r="C34" s="29" t="s">
        <v>81</v>
      </c>
      <c r="D34" s="29"/>
      <c r="E34" s="29"/>
      <c r="F34" s="29"/>
      <c r="G34" s="29"/>
      <c r="H34" s="13"/>
    </row>
    <row r="35" spans="1:8" ht="63.75" customHeight="1" x14ac:dyDescent="0.3">
      <c r="A35" s="10"/>
      <c r="B35" s="14" t="s">
        <v>94</v>
      </c>
      <c r="C35" s="29" t="s">
        <v>100</v>
      </c>
      <c r="D35" s="30"/>
      <c r="E35" s="30"/>
      <c r="F35" s="30"/>
      <c r="G35" s="30"/>
      <c r="H35" s="13"/>
    </row>
    <row r="36" spans="1:8" ht="38.25" customHeight="1" x14ac:dyDescent="0.3">
      <c r="A36" s="10"/>
      <c r="B36" s="14" t="s">
        <v>96</v>
      </c>
      <c r="C36" s="29" t="s">
        <v>82</v>
      </c>
      <c r="D36" s="29"/>
      <c r="E36" s="29"/>
      <c r="F36" s="29"/>
      <c r="G36" s="29"/>
      <c r="H36" s="13"/>
    </row>
    <row r="37" spans="1:8" ht="24.75" customHeight="1" x14ac:dyDescent="0.3">
      <c r="A37" s="10"/>
      <c r="B37" s="14" t="s">
        <v>97</v>
      </c>
      <c r="C37" s="29" t="s">
        <v>65</v>
      </c>
      <c r="D37" s="29"/>
      <c r="E37" s="29"/>
      <c r="F37" s="29"/>
      <c r="G37" s="29"/>
      <c r="H37" s="13"/>
    </row>
    <row r="38" spans="1:8" x14ac:dyDescent="0.3">
      <c r="A38" s="10"/>
      <c r="B38" s="33" t="s">
        <v>77</v>
      </c>
      <c r="C38" s="33"/>
      <c r="D38" s="33"/>
      <c r="E38" s="33"/>
      <c r="F38" s="33"/>
      <c r="G38" s="33"/>
      <c r="H38" s="13"/>
    </row>
    <row r="39" spans="1:8" ht="36" customHeight="1" x14ac:dyDescent="0.3">
      <c r="A39" s="10"/>
      <c r="B39" s="35" t="s">
        <v>117</v>
      </c>
      <c r="C39" s="35"/>
      <c r="D39" s="35"/>
      <c r="E39" s="35"/>
      <c r="F39" s="35"/>
      <c r="G39" s="35"/>
      <c r="H39" s="11">
        <v>5</v>
      </c>
    </row>
    <row r="40" spans="1:8" ht="40.5" customHeight="1" x14ac:dyDescent="0.3">
      <c r="A40" s="10"/>
      <c r="B40" s="36" t="s">
        <v>59</v>
      </c>
      <c r="C40" s="36"/>
      <c r="D40" s="37" t="s">
        <v>118</v>
      </c>
      <c r="E40" s="37"/>
      <c r="F40" s="37"/>
      <c r="G40" s="37"/>
      <c r="H40" s="13"/>
    </row>
    <row r="41" spans="1:8" ht="21.75" customHeight="1" x14ac:dyDescent="0.3">
      <c r="A41" s="10"/>
      <c r="B41" s="36" t="s">
        <v>62</v>
      </c>
      <c r="C41" s="36"/>
      <c r="D41" s="29" t="s">
        <v>84</v>
      </c>
      <c r="E41" s="29"/>
      <c r="F41" s="29"/>
      <c r="G41" s="29"/>
      <c r="H41" s="13"/>
    </row>
    <row r="42" spans="1:8" ht="88.5" customHeight="1" x14ac:dyDescent="0.3">
      <c r="A42" s="10"/>
      <c r="B42" s="28" t="s">
        <v>94</v>
      </c>
      <c r="C42" s="28"/>
      <c r="D42" s="29" t="s">
        <v>101</v>
      </c>
      <c r="E42" s="30"/>
      <c r="F42" s="30"/>
      <c r="G42" s="30"/>
      <c r="H42" s="13"/>
    </row>
    <row r="43" spans="1:8" ht="15" customHeight="1" x14ac:dyDescent="0.3">
      <c r="A43" s="10"/>
      <c r="B43" s="28" t="s">
        <v>96</v>
      </c>
      <c r="C43" s="28"/>
      <c r="D43" s="29" t="s">
        <v>82</v>
      </c>
      <c r="E43" s="29"/>
      <c r="F43" s="29"/>
      <c r="G43" s="29"/>
      <c r="H43" s="13"/>
    </row>
    <row r="44" spans="1:8" ht="47.25" customHeight="1" x14ac:dyDescent="0.3">
      <c r="A44" s="10"/>
      <c r="B44" s="28" t="s">
        <v>97</v>
      </c>
      <c r="C44" s="28"/>
      <c r="D44" s="29" t="s">
        <v>65</v>
      </c>
      <c r="E44" s="29"/>
      <c r="F44" s="29"/>
      <c r="G44" s="29"/>
      <c r="H44" s="13"/>
    </row>
    <row r="45" spans="1:8" ht="15.75" customHeight="1" x14ac:dyDescent="0.3">
      <c r="A45" s="10"/>
      <c r="B45" s="35" t="s">
        <v>67</v>
      </c>
      <c r="C45" s="35"/>
      <c r="D45" s="35"/>
      <c r="E45" s="35"/>
      <c r="F45" s="35"/>
      <c r="G45" s="35"/>
      <c r="H45" s="11">
        <v>5</v>
      </c>
    </row>
    <row r="46" spans="1:8" ht="15" customHeight="1" x14ac:dyDescent="0.3">
      <c r="A46" s="10"/>
      <c r="B46" s="12" t="s">
        <v>59</v>
      </c>
      <c r="C46" s="29" t="s">
        <v>119</v>
      </c>
      <c r="D46" s="29"/>
      <c r="E46" s="29"/>
      <c r="F46" s="29"/>
      <c r="G46" s="29"/>
      <c r="H46" s="13"/>
    </row>
    <row r="47" spans="1:8" ht="49.5" customHeight="1" x14ac:dyDescent="0.3">
      <c r="A47" s="10"/>
      <c r="B47" s="14" t="s">
        <v>93</v>
      </c>
      <c r="C47" s="29" t="s">
        <v>120</v>
      </c>
      <c r="D47" s="29"/>
      <c r="E47" s="29"/>
      <c r="F47" s="29"/>
      <c r="G47" s="29"/>
      <c r="H47" s="13"/>
    </row>
    <row r="48" spans="1:8" ht="15" customHeight="1" x14ac:dyDescent="0.3">
      <c r="A48" s="10"/>
      <c r="B48" s="12" t="s">
        <v>62</v>
      </c>
      <c r="C48" s="29" t="s">
        <v>81</v>
      </c>
      <c r="D48" s="29"/>
      <c r="E48" s="29"/>
      <c r="F48" s="29"/>
      <c r="G48" s="29"/>
      <c r="H48" s="13"/>
    </row>
    <row r="49" spans="1:8" ht="64.5" customHeight="1" x14ac:dyDescent="0.3">
      <c r="A49" s="10"/>
      <c r="B49" s="14" t="s">
        <v>94</v>
      </c>
      <c r="C49" s="29" t="s">
        <v>102</v>
      </c>
      <c r="D49" s="30"/>
      <c r="E49" s="30"/>
      <c r="F49" s="30"/>
      <c r="G49" s="30"/>
      <c r="H49" s="13"/>
    </row>
    <row r="50" spans="1:8" ht="30" customHeight="1" x14ac:dyDescent="0.3">
      <c r="A50" s="10"/>
      <c r="B50" s="14" t="s">
        <v>96</v>
      </c>
      <c r="C50" s="29" t="s">
        <v>82</v>
      </c>
      <c r="D50" s="29"/>
      <c r="E50" s="29"/>
      <c r="F50" s="29"/>
      <c r="G50" s="29"/>
      <c r="H50" s="13"/>
    </row>
    <row r="51" spans="1:8" ht="30" customHeight="1" x14ac:dyDescent="0.3">
      <c r="A51" s="10"/>
      <c r="B51" s="14" t="s">
        <v>97</v>
      </c>
      <c r="C51" s="29" t="s">
        <v>65</v>
      </c>
      <c r="D51" s="29"/>
      <c r="E51" s="29"/>
      <c r="F51" s="29"/>
      <c r="G51" s="29"/>
      <c r="H51" s="13"/>
    </row>
    <row r="52" spans="1:8" ht="32.25" customHeight="1" x14ac:dyDescent="0.3">
      <c r="A52" s="10"/>
      <c r="B52" s="33" t="s">
        <v>71</v>
      </c>
      <c r="C52" s="33"/>
      <c r="D52" s="33"/>
      <c r="E52" s="33"/>
      <c r="F52" s="33"/>
      <c r="G52" s="33"/>
      <c r="H52" s="13"/>
    </row>
    <row r="53" spans="1:8" ht="26.25" customHeight="1" x14ac:dyDescent="0.3">
      <c r="A53" s="10"/>
      <c r="B53" s="35" t="s">
        <v>72</v>
      </c>
      <c r="C53" s="35"/>
      <c r="D53" s="35"/>
      <c r="E53" s="35"/>
      <c r="F53" s="35"/>
      <c r="G53" s="35"/>
      <c r="H53" s="11">
        <v>5</v>
      </c>
    </row>
    <row r="54" spans="1:8" ht="33" customHeight="1" x14ac:dyDescent="0.3">
      <c r="A54" s="10"/>
      <c r="B54" s="12" t="s">
        <v>59</v>
      </c>
      <c r="C54" s="29" t="s">
        <v>85</v>
      </c>
      <c r="D54" s="29"/>
      <c r="E54" s="29"/>
      <c r="F54" s="29"/>
      <c r="G54" s="29"/>
      <c r="H54" s="13"/>
    </row>
    <row r="55" spans="1:8" ht="83.25" customHeight="1" x14ac:dyDescent="0.3">
      <c r="A55" s="10"/>
      <c r="B55" s="14" t="s">
        <v>93</v>
      </c>
      <c r="C55" s="30" t="s">
        <v>103</v>
      </c>
      <c r="D55" s="30"/>
      <c r="E55" s="30"/>
      <c r="F55" s="30"/>
      <c r="G55" s="30"/>
      <c r="H55" s="13"/>
    </row>
    <row r="56" spans="1:8" ht="28.9" customHeight="1" x14ac:dyDescent="0.3">
      <c r="A56" s="10"/>
      <c r="B56" s="12" t="s">
        <v>62</v>
      </c>
      <c r="C56" s="29" t="s">
        <v>86</v>
      </c>
      <c r="D56" s="29"/>
      <c r="E56" s="29"/>
      <c r="F56" s="29"/>
      <c r="G56" s="29"/>
      <c r="H56" s="13"/>
    </row>
    <row r="57" spans="1:8" ht="45" customHeight="1" x14ac:dyDescent="0.3">
      <c r="A57" s="10"/>
      <c r="B57" s="14" t="s">
        <v>94</v>
      </c>
      <c r="C57" s="29" t="s">
        <v>104</v>
      </c>
      <c r="D57" s="30"/>
      <c r="E57" s="30"/>
      <c r="F57" s="30"/>
      <c r="G57" s="30"/>
      <c r="H57" s="13"/>
    </row>
    <row r="58" spans="1:8" ht="39.75" customHeight="1" x14ac:dyDescent="0.3">
      <c r="A58" s="10"/>
      <c r="B58" s="14" t="s">
        <v>96</v>
      </c>
      <c r="C58" s="38">
        <v>2011</v>
      </c>
      <c r="D58" s="38"/>
      <c r="E58" s="38"/>
      <c r="F58" s="38"/>
      <c r="G58" s="38"/>
      <c r="H58" s="13"/>
    </row>
    <row r="59" spans="1:8" ht="28.5" customHeight="1" x14ac:dyDescent="0.3">
      <c r="A59" s="10"/>
      <c r="B59" s="16" t="s">
        <v>105</v>
      </c>
      <c r="C59" s="16"/>
      <c r="D59" s="16"/>
      <c r="E59" s="17"/>
      <c r="F59" s="17"/>
      <c r="G59" s="17"/>
      <c r="H59" s="13"/>
    </row>
    <row r="60" spans="1:8" x14ac:dyDescent="0.3">
      <c r="A60" s="10"/>
      <c r="B60" s="16" t="s">
        <v>106</v>
      </c>
      <c r="C60" s="16"/>
      <c r="D60" s="16"/>
      <c r="E60" s="17"/>
      <c r="F60" s="17"/>
      <c r="G60" s="17"/>
      <c r="H60" s="13"/>
    </row>
    <row r="61" spans="1:8" ht="15.75" customHeight="1" x14ac:dyDescent="0.3">
      <c r="A61" s="10"/>
      <c r="B61" s="16" t="s">
        <v>107</v>
      </c>
      <c r="C61" s="16"/>
      <c r="D61" s="16"/>
      <c r="E61" s="17"/>
      <c r="F61" s="17"/>
      <c r="G61" s="17"/>
      <c r="H61" s="13"/>
    </row>
    <row r="62" spans="1:8" ht="30" customHeight="1" x14ac:dyDescent="0.3">
      <c r="A62" s="10"/>
      <c r="B62" s="14" t="s">
        <v>97</v>
      </c>
      <c r="C62" s="29" t="s">
        <v>87</v>
      </c>
      <c r="D62" s="29"/>
      <c r="E62" s="29"/>
      <c r="F62" s="29"/>
      <c r="G62" s="29"/>
      <c r="H62" s="13"/>
    </row>
    <row r="63" spans="1:8" ht="14.25" customHeight="1" x14ac:dyDescent="0.3">
      <c r="A63" s="10"/>
      <c r="B63" s="33" t="s">
        <v>78</v>
      </c>
      <c r="C63" s="33"/>
      <c r="D63" s="33"/>
      <c r="E63" s="33"/>
      <c r="F63" s="33"/>
      <c r="G63" s="33"/>
      <c r="H63" s="13"/>
    </row>
    <row r="64" spans="1:8" ht="31.5" customHeight="1" x14ac:dyDescent="0.3">
      <c r="A64" s="10"/>
      <c r="B64" s="35" t="s">
        <v>66</v>
      </c>
      <c r="C64" s="35"/>
      <c r="D64" s="35"/>
      <c r="E64" s="35"/>
      <c r="F64" s="35"/>
      <c r="G64" s="35"/>
      <c r="H64" s="11">
        <v>5</v>
      </c>
    </row>
    <row r="65" spans="1:9" x14ac:dyDescent="0.3">
      <c r="A65" s="10"/>
      <c r="B65" s="12" t="s">
        <v>59</v>
      </c>
      <c r="C65" s="29" t="s">
        <v>88</v>
      </c>
      <c r="D65" s="29"/>
      <c r="E65" s="29"/>
      <c r="F65" s="29"/>
      <c r="G65" s="29"/>
      <c r="H65" s="13"/>
    </row>
    <row r="66" spans="1:9" ht="33" customHeight="1" x14ac:dyDescent="0.3">
      <c r="A66" s="10"/>
      <c r="B66" s="12" t="s">
        <v>62</v>
      </c>
      <c r="C66" s="29" t="s">
        <v>89</v>
      </c>
      <c r="D66" s="29"/>
      <c r="E66" s="29"/>
      <c r="F66" s="29"/>
      <c r="G66" s="29"/>
      <c r="H66" s="13"/>
    </row>
    <row r="67" spans="1:9" ht="63.75" customHeight="1" x14ac:dyDescent="0.3">
      <c r="A67" s="10"/>
      <c r="B67" s="14" t="s">
        <v>94</v>
      </c>
      <c r="C67" s="29" t="s">
        <v>108</v>
      </c>
      <c r="D67" s="30"/>
      <c r="E67" s="30"/>
      <c r="F67" s="30"/>
      <c r="G67" s="30"/>
      <c r="H67" s="13"/>
    </row>
    <row r="68" spans="1:9" ht="27" x14ac:dyDescent="0.3">
      <c r="A68" s="10"/>
      <c r="B68" s="14" t="s">
        <v>96</v>
      </c>
      <c r="C68" s="38">
        <v>2011</v>
      </c>
      <c r="D68" s="38"/>
      <c r="E68" s="38"/>
      <c r="F68" s="38"/>
      <c r="G68" s="38"/>
      <c r="H68" s="13"/>
    </row>
    <row r="69" spans="1:9" ht="30.75" customHeight="1" x14ac:dyDescent="0.3">
      <c r="A69" s="10"/>
      <c r="B69" s="14" t="s">
        <v>97</v>
      </c>
      <c r="C69" s="29" t="s">
        <v>90</v>
      </c>
      <c r="D69" s="29"/>
      <c r="E69" s="29"/>
      <c r="F69" s="29"/>
      <c r="G69" s="29"/>
      <c r="H69" s="13"/>
    </row>
    <row r="70" spans="1:9" ht="30.75" customHeight="1" x14ac:dyDescent="0.3">
      <c r="A70" s="8" t="s">
        <v>7</v>
      </c>
      <c r="B70" s="39" t="s">
        <v>80</v>
      </c>
      <c r="C70" s="39"/>
      <c r="D70" s="39"/>
      <c r="E70" s="39"/>
      <c r="F70" s="39"/>
      <c r="G70" s="39"/>
      <c r="H70" s="18">
        <f>H71+H81</f>
        <v>29</v>
      </c>
      <c r="I70" s="19"/>
    </row>
    <row r="71" spans="1:9" ht="30" customHeight="1" x14ac:dyDescent="0.3">
      <c r="A71" s="20"/>
      <c r="B71" s="21" t="s">
        <v>8</v>
      </c>
      <c r="C71" s="40" t="s">
        <v>17</v>
      </c>
      <c r="D71" s="40"/>
      <c r="E71" s="40"/>
      <c r="F71" s="40"/>
      <c r="G71" s="40"/>
      <c r="H71" s="22">
        <f>MAX(H72:H80)</f>
        <v>12</v>
      </c>
      <c r="I71" s="19"/>
    </row>
    <row r="72" spans="1:9" ht="35.25" customHeight="1" x14ac:dyDescent="0.3">
      <c r="A72" s="20"/>
      <c r="B72" s="23"/>
      <c r="C72" s="23" t="s">
        <v>2</v>
      </c>
      <c r="D72" s="41" t="s">
        <v>46</v>
      </c>
      <c r="E72" s="41"/>
      <c r="F72" s="41"/>
      <c r="G72" s="41"/>
      <c r="H72" s="13">
        <v>6</v>
      </c>
    </row>
    <row r="73" spans="1:9" ht="15.75" customHeight="1" x14ac:dyDescent="0.3">
      <c r="A73" s="20"/>
      <c r="B73" s="23"/>
      <c r="C73" s="23"/>
      <c r="D73" s="52" t="s">
        <v>16</v>
      </c>
      <c r="E73" s="53"/>
      <c r="F73" s="53"/>
      <c r="G73" s="54"/>
      <c r="H73" s="13"/>
    </row>
    <row r="74" spans="1:9" ht="18.75" customHeight="1" x14ac:dyDescent="0.3">
      <c r="A74" s="20"/>
      <c r="B74" s="23"/>
      <c r="C74" s="23" t="s">
        <v>3</v>
      </c>
      <c r="D74" s="41" t="s">
        <v>21</v>
      </c>
      <c r="E74" s="41"/>
      <c r="F74" s="41"/>
      <c r="G74" s="41"/>
      <c r="H74" s="13">
        <v>7</v>
      </c>
    </row>
    <row r="75" spans="1:9" ht="17.25" customHeight="1" x14ac:dyDescent="0.3">
      <c r="A75" s="20"/>
      <c r="B75" s="23"/>
      <c r="C75" s="23"/>
      <c r="D75" s="52" t="s">
        <v>16</v>
      </c>
      <c r="E75" s="53"/>
      <c r="F75" s="53"/>
      <c r="G75" s="54"/>
      <c r="H75" s="13"/>
    </row>
    <row r="76" spans="1:9" ht="15" customHeight="1" x14ac:dyDescent="0.3">
      <c r="A76" s="20"/>
      <c r="B76" s="23"/>
      <c r="C76" s="23" t="s">
        <v>4</v>
      </c>
      <c r="D76" s="41" t="s">
        <v>18</v>
      </c>
      <c r="E76" s="41"/>
      <c r="F76" s="41"/>
      <c r="G76" s="41"/>
      <c r="H76" s="13">
        <v>8</v>
      </c>
    </row>
    <row r="77" spans="1:9" ht="19.5" customHeight="1" x14ac:dyDescent="0.3">
      <c r="A77" s="20"/>
      <c r="B77" s="23"/>
      <c r="C77" s="23"/>
      <c r="D77" s="52" t="s">
        <v>16</v>
      </c>
      <c r="E77" s="53"/>
      <c r="F77" s="53"/>
      <c r="G77" s="54"/>
      <c r="H77" s="13"/>
    </row>
    <row r="78" spans="1:9" ht="15.75" customHeight="1" x14ac:dyDescent="0.3">
      <c r="A78" s="20"/>
      <c r="B78" s="23"/>
      <c r="C78" s="23" t="s">
        <v>5</v>
      </c>
      <c r="D78" s="41" t="s">
        <v>20</v>
      </c>
      <c r="E78" s="41"/>
      <c r="F78" s="41"/>
      <c r="G78" s="41"/>
      <c r="H78" s="13">
        <v>9</v>
      </c>
    </row>
    <row r="79" spans="1:9" ht="15" customHeight="1" x14ac:dyDescent="0.3">
      <c r="A79" s="20"/>
      <c r="B79" s="23"/>
      <c r="C79" s="23"/>
      <c r="D79" s="52" t="s">
        <v>16</v>
      </c>
      <c r="E79" s="53"/>
      <c r="F79" s="53"/>
      <c r="G79" s="54"/>
      <c r="H79" s="13"/>
    </row>
    <row r="80" spans="1:9" ht="15.75" customHeight="1" x14ac:dyDescent="0.3">
      <c r="A80" s="20"/>
      <c r="B80" s="23"/>
      <c r="C80" s="23" t="s">
        <v>6</v>
      </c>
      <c r="D80" s="41" t="s">
        <v>19</v>
      </c>
      <c r="E80" s="41"/>
      <c r="F80" s="41"/>
      <c r="G80" s="41"/>
      <c r="H80" s="13">
        <v>12</v>
      </c>
    </row>
    <row r="81" spans="1:8" ht="30.75" customHeight="1" x14ac:dyDescent="0.3">
      <c r="A81" s="20"/>
      <c r="B81" s="21" t="s">
        <v>9</v>
      </c>
      <c r="C81" s="40" t="s">
        <v>47</v>
      </c>
      <c r="D81" s="40"/>
      <c r="E81" s="40"/>
      <c r="F81" s="40"/>
      <c r="G81" s="40"/>
      <c r="H81" s="22">
        <f>H82+H83+H84+H85</f>
        <v>17</v>
      </c>
    </row>
    <row r="82" spans="1:8" ht="47.25" customHeight="1" x14ac:dyDescent="0.3">
      <c r="A82" s="20"/>
      <c r="B82" s="23"/>
      <c r="C82" s="23" t="s">
        <v>2</v>
      </c>
      <c r="D82" s="41" t="s">
        <v>42</v>
      </c>
      <c r="E82" s="41"/>
      <c r="F82" s="41"/>
      <c r="G82" s="41"/>
      <c r="H82" s="13">
        <v>7</v>
      </c>
    </row>
    <row r="83" spans="1:8" ht="48.75" customHeight="1" x14ac:dyDescent="0.3">
      <c r="A83" s="20"/>
      <c r="B83" s="23"/>
      <c r="C83" s="23" t="s">
        <v>3</v>
      </c>
      <c r="D83" s="41" t="s">
        <v>22</v>
      </c>
      <c r="E83" s="41"/>
      <c r="F83" s="41"/>
      <c r="G83" s="41"/>
      <c r="H83" s="13">
        <v>3</v>
      </c>
    </row>
    <row r="84" spans="1:8" ht="125.25" customHeight="1" x14ac:dyDescent="0.3">
      <c r="A84" s="20"/>
      <c r="B84" s="23"/>
      <c r="C84" s="23" t="s">
        <v>4</v>
      </c>
      <c r="D84" s="41" t="s">
        <v>53</v>
      </c>
      <c r="E84" s="41"/>
      <c r="F84" s="41"/>
      <c r="G84" s="41"/>
      <c r="H84" s="13">
        <v>4</v>
      </c>
    </row>
    <row r="85" spans="1:8" ht="34.5" customHeight="1" x14ac:dyDescent="0.3">
      <c r="A85" s="20"/>
      <c r="B85" s="23"/>
      <c r="C85" s="23" t="s">
        <v>5</v>
      </c>
      <c r="D85" s="41" t="s">
        <v>48</v>
      </c>
      <c r="E85" s="41"/>
      <c r="F85" s="41"/>
      <c r="G85" s="41"/>
      <c r="H85" s="13">
        <v>3</v>
      </c>
    </row>
    <row r="86" spans="1:8" ht="44.25" customHeight="1" x14ac:dyDescent="0.3">
      <c r="A86" s="8" t="s">
        <v>10</v>
      </c>
      <c r="B86" s="48" t="s">
        <v>79</v>
      </c>
      <c r="C86" s="48"/>
      <c r="D86" s="48"/>
      <c r="E86" s="48"/>
      <c r="F86" s="48"/>
      <c r="G86" s="48"/>
      <c r="H86" s="18">
        <f>H87+H91+H93+H96+H97</f>
        <v>11</v>
      </c>
    </row>
    <row r="87" spans="1:8" ht="30" customHeight="1" x14ac:dyDescent="0.3">
      <c r="A87" s="20"/>
      <c r="B87" s="21" t="s">
        <v>11</v>
      </c>
      <c r="C87" s="40" t="s">
        <v>23</v>
      </c>
      <c r="D87" s="40"/>
      <c r="E87" s="40"/>
      <c r="F87" s="40"/>
      <c r="G87" s="40"/>
      <c r="H87" s="22">
        <f>H88+H89+H90</f>
        <v>4</v>
      </c>
    </row>
    <row r="88" spans="1:8" ht="30" customHeight="1" x14ac:dyDescent="0.3">
      <c r="A88" s="20"/>
      <c r="B88" s="23"/>
      <c r="C88" s="23" t="s">
        <v>45</v>
      </c>
      <c r="D88" s="41" t="s">
        <v>109</v>
      </c>
      <c r="E88" s="41"/>
      <c r="F88" s="41"/>
      <c r="G88" s="41"/>
      <c r="H88" s="13">
        <v>2</v>
      </c>
    </row>
    <row r="89" spans="1:8" ht="20.25" customHeight="1" x14ac:dyDescent="0.3">
      <c r="A89" s="20"/>
      <c r="B89" s="23"/>
      <c r="C89" s="23" t="s">
        <v>3</v>
      </c>
      <c r="D89" s="41" t="s">
        <v>24</v>
      </c>
      <c r="E89" s="41"/>
      <c r="F89" s="41"/>
      <c r="G89" s="41"/>
      <c r="H89" s="13">
        <v>1</v>
      </c>
    </row>
    <row r="90" spans="1:8" x14ac:dyDescent="0.3">
      <c r="A90" s="20"/>
      <c r="B90" s="23"/>
      <c r="C90" s="23" t="s">
        <v>4</v>
      </c>
      <c r="D90" s="41" t="s">
        <v>43</v>
      </c>
      <c r="E90" s="41"/>
      <c r="F90" s="41"/>
      <c r="G90" s="41"/>
      <c r="H90" s="13">
        <v>1</v>
      </c>
    </row>
    <row r="91" spans="1:8" ht="15" customHeight="1" x14ac:dyDescent="0.3">
      <c r="A91" s="20"/>
      <c r="B91" s="21" t="s">
        <v>25</v>
      </c>
      <c r="C91" s="55" t="s">
        <v>91</v>
      </c>
      <c r="D91" s="56"/>
      <c r="E91" s="56"/>
      <c r="F91" s="56"/>
      <c r="G91" s="57"/>
      <c r="H91" s="22">
        <f>H92</f>
        <v>2</v>
      </c>
    </row>
    <row r="92" spans="1:8" x14ac:dyDescent="0.3">
      <c r="A92" s="20"/>
      <c r="B92" s="23"/>
      <c r="C92" s="23"/>
      <c r="D92" s="41" t="s">
        <v>110</v>
      </c>
      <c r="E92" s="41"/>
      <c r="F92" s="41"/>
      <c r="G92" s="41"/>
      <c r="H92" s="13">
        <v>2</v>
      </c>
    </row>
    <row r="93" spans="1:8" ht="15" customHeight="1" x14ac:dyDescent="0.3">
      <c r="A93" s="20"/>
      <c r="B93" s="21" t="s">
        <v>26</v>
      </c>
      <c r="C93" s="55" t="s">
        <v>34</v>
      </c>
      <c r="D93" s="56"/>
      <c r="E93" s="56"/>
      <c r="F93" s="56"/>
      <c r="G93" s="57"/>
      <c r="H93" s="22">
        <f>H94+H95</f>
        <v>2</v>
      </c>
    </row>
    <row r="94" spans="1:8" x14ac:dyDescent="0.3">
      <c r="A94" s="20"/>
      <c r="B94" s="24"/>
      <c r="C94" s="24" t="s">
        <v>2</v>
      </c>
      <c r="D94" s="30" t="s">
        <v>32</v>
      </c>
      <c r="E94" s="30"/>
      <c r="F94" s="30"/>
      <c r="G94" s="30"/>
      <c r="H94" s="25">
        <v>1</v>
      </c>
    </row>
    <row r="95" spans="1:8" ht="17.25" customHeight="1" x14ac:dyDescent="0.3">
      <c r="A95" s="20"/>
      <c r="B95" s="24"/>
      <c r="C95" s="24" t="s">
        <v>3</v>
      </c>
      <c r="D95" s="30" t="s">
        <v>33</v>
      </c>
      <c r="E95" s="30"/>
      <c r="F95" s="30"/>
      <c r="G95" s="30"/>
      <c r="H95" s="25">
        <v>1</v>
      </c>
    </row>
    <row r="96" spans="1:8" ht="37.5" customHeight="1" x14ac:dyDescent="0.3">
      <c r="A96" s="20"/>
      <c r="B96" s="21" t="s">
        <v>27</v>
      </c>
      <c r="C96" s="47" t="s">
        <v>44</v>
      </c>
      <c r="D96" s="47"/>
      <c r="E96" s="47"/>
      <c r="F96" s="47"/>
      <c r="G96" s="47"/>
      <c r="H96" s="22">
        <v>1</v>
      </c>
    </row>
    <row r="97" spans="1:13" ht="30.75" customHeight="1" x14ac:dyDescent="0.3">
      <c r="A97" s="20"/>
      <c r="B97" s="21" t="s">
        <v>28</v>
      </c>
      <c r="C97" s="47" t="s">
        <v>31</v>
      </c>
      <c r="D97" s="47"/>
      <c r="E97" s="47"/>
      <c r="F97" s="47"/>
      <c r="G97" s="47"/>
      <c r="H97" s="22">
        <f>H98+H99</f>
        <v>2</v>
      </c>
    </row>
    <row r="98" spans="1:13" x14ac:dyDescent="0.3">
      <c r="A98" s="20"/>
      <c r="B98" s="23"/>
      <c r="C98" s="23" t="s">
        <v>2</v>
      </c>
      <c r="D98" s="41" t="s">
        <v>29</v>
      </c>
      <c r="E98" s="41"/>
      <c r="F98" s="41"/>
      <c r="G98" s="41"/>
      <c r="H98" s="13">
        <v>1</v>
      </c>
    </row>
    <row r="99" spans="1:13" ht="43.5" customHeight="1" x14ac:dyDescent="0.3">
      <c r="A99" s="20"/>
      <c r="B99" s="23"/>
      <c r="C99" s="23" t="s">
        <v>3</v>
      </c>
      <c r="D99" s="41" t="s">
        <v>30</v>
      </c>
      <c r="E99" s="41"/>
      <c r="F99" s="41"/>
      <c r="G99" s="41"/>
      <c r="H99" s="13">
        <v>1</v>
      </c>
    </row>
    <row r="100" spans="1:13" ht="37.5" customHeight="1" x14ac:dyDescent="0.3">
      <c r="A100" s="8" t="s">
        <v>12</v>
      </c>
      <c r="B100" s="48" t="s">
        <v>35</v>
      </c>
      <c r="C100" s="48"/>
      <c r="D100" s="48"/>
      <c r="E100" s="48"/>
      <c r="F100" s="48"/>
      <c r="G100" s="48"/>
      <c r="H100" s="18">
        <f>H101+H102</f>
        <v>7</v>
      </c>
    </row>
    <row r="101" spans="1:13" ht="35.25" customHeight="1" x14ac:dyDescent="0.3">
      <c r="A101" s="20"/>
      <c r="B101" s="21" t="s">
        <v>13</v>
      </c>
      <c r="C101" s="40" t="s">
        <v>36</v>
      </c>
      <c r="D101" s="40"/>
      <c r="E101" s="40"/>
      <c r="F101" s="40"/>
      <c r="G101" s="40"/>
      <c r="H101" s="22">
        <v>4</v>
      </c>
    </row>
    <row r="102" spans="1:13" ht="85.5" customHeight="1" x14ac:dyDescent="0.3">
      <c r="A102" s="20"/>
      <c r="B102" s="21" t="s">
        <v>14</v>
      </c>
      <c r="C102" s="40" t="s">
        <v>131</v>
      </c>
      <c r="D102" s="40"/>
      <c r="E102" s="40"/>
      <c r="F102" s="40"/>
      <c r="G102" s="40"/>
      <c r="H102" s="22">
        <v>3</v>
      </c>
    </row>
    <row r="103" spans="1:13" ht="15" customHeight="1" x14ac:dyDescent="0.3">
      <c r="A103" s="8" t="s">
        <v>37</v>
      </c>
      <c r="B103" s="48" t="s">
        <v>121</v>
      </c>
      <c r="C103" s="48"/>
      <c r="D103" s="48"/>
      <c r="E103" s="48"/>
      <c r="F103" s="48"/>
      <c r="G103" s="48"/>
      <c r="H103" s="18">
        <f>H104+H113+H108</f>
        <v>18</v>
      </c>
    </row>
    <row r="104" spans="1:13" ht="15" customHeight="1" x14ac:dyDescent="0.3">
      <c r="A104" s="10"/>
      <c r="B104" s="21" t="s">
        <v>39</v>
      </c>
      <c r="C104" s="40" t="s">
        <v>125</v>
      </c>
      <c r="D104" s="40"/>
      <c r="E104" s="40"/>
      <c r="F104" s="40"/>
      <c r="G104" s="40"/>
      <c r="H104" s="22">
        <f>MAX(H105,H107,H111)</f>
        <v>4</v>
      </c>
    </row>
    <row r="105" spans="1:13" ht="17.25" customHeight="1" x14ac:dyDescent="0.3">
      <c r="A105" s="10"/>
      <c r="B105" s="24"/>
      <c r="C105" s="14" t="s">
        <v>2</v>
      </c>
      <c r="D105" s="30" t="s">
        <v>122</v>
      </c>
      <c r="E105" s="30"/>
      <c r="F105" s="30"/>
      <c r="G105" s="30"/>
      <c r="H105" s="25">
        <v>4</v>
      </c>
      <c r="M105" s="27"/>
    </row>
    <row r="106" spans="1:13" x14ac:dyDescent="0.3">
      <c r="A106" s="10"/>
      <c r="B106" s="24"/>
      <c r="C106" s="14" t="s">
        <v>3</v>
      </c>
      <c r="D106" s="58" t="s">
        <v>123</v>
      </c>
      <c r="E106" s="59"/>
      <c r="F106" s="59"/>
      <c r="G106" s="60"/>
      <c r="H106" s="25">
        <v>3</v>
      </c>
    </row>
    <row r="107" spans="1:13" ht="16.5" customHeight="1" x14ac:dyDescent="0.3">
      <c r="A107" s="10"/>
      <c r="B107" s="24"/>
      <c r="C107" s="1" t="s">
        <v>4</v>
      </c>
      <c r="D107" s="30" t="s">
        <v>124</v>
      </c>
      <c r="E107" s="30"/>
      <c r="F107" s="30"/>
      <c r="G107" s="30"/>
      <c r="H107" s="25">
        <v>2</v>
      </c>
    </row>
    <row r="108" spans="1:13" ht="15" customHeight="1" x14ac:dyDescent="0.3">
      <c r="A108" s="10"/>
      <c r="B108" s="21" t="s">
        <v>40</v>
      </c>
      <c r="C108" s="40" t="s">
        <v>126</v>
      </c>
      <c r="D108" s="40"/>
      <c r="E108" s="40"/>
      <c r="F108" s="40"/>
      <c r="G108" s="40"/>
      <c r="H108" s="22">
        <f>MAX(H109,H110,H111)</f>
        <v>5</v>
      </c>
    </row>
    <row r="109" spans="1:13" ht="18" customHeight="1" x14ac:dyDescent="0.3">
      <c r="A109" s="10"/>
      <c r="B109" s="24"/>
      <c r="C109" s="14" t="s">
        <v>2</v>
      </c>
      <c r="D109" s="41" t="s">
        <v>127</v>
      </c>
      <c r="E109" s="41"/>
      <c r="F109" s="41"/>
      <c r="G109" s="41"/>
      <c r="H109" s="25">
        <v>5</v>
      </c>
      <c r="M109" s="27"/>
    </row>
    <row r="110" spans="1:13" x14ac:dyDescent="0.3">
      <c r="A110" s="10"/>
      <c r="B110" s="24"/>
      <c r="C110" s="14" t="s">
        <v>3</v>
      </c>
      <c r="D110" s="41" t="s">
        <v>128</v>
      </c>
      <c r="E110" s="41"/>
      <c r="F110" s="41"/>
      <c r="G110" s="41"/>
      <c r="H110" s="25">
        <v>3</v>
      </c>
    </row>
    <row r="111" spans="1:13" x14ac:dyDescent="0.3">
      <c r="A111" s="10"/>
      <c r="B111" s="24"/>
      <c r="C111" s="14" t="s">
        <v>4</v>
      </c>
      <c r="D111" s="30" t="s">
        <v>129</v>
      </c>
      <c r="E111" s="30"/>
      <c r="F111" s="30"/>
      <c r="G111" s="30"/>
      <c r="H111" s="25">
        <v>2</v>
      </c>
    </row>
    <row r="112" spans="1:13" x14ac:dyDescent="0.3">
      <c r="A112" s="10"/>
      <c r="B112" s="24"/>
      <c r="C112" s="26" t="s">
        <v>5</v>
      </c>
      <c r="D112" s="30" t="s">
        <v>130</v>
      </c>
      <c r="E112" s="30"/>
      <c r="F112" s="30"/>
      <c r="G112" s="30"/>
      <c r="H112" s="25">
        <v>0</v>
      </c>
    </row>
    <row r="113" spans="1:8" ht="15" customHeight="1" x14ac:dyDescent="0.3">
      <c r="A113" s="10"/>
      <c r="B113" s="21" t="s">
        <v>55</v>
      </c>
      <c r="C113" s="61" t="s">
        <v>38</v>
      </c>
      <c r="D113" s="62"/>
      <c r="E113" s="62"/>
      <c r="F113" s="62"/>
      <c r="G113" s="63"/>
      <c r="H113" s="22">
        <v>9</v>
      </c>
    </row>
    <row r="114" spans="1:8" x14ac:dyDescent="0.3">
      <c r="A114" s="10"/>
      <c r="B114" s="24"/>
      <c r="C114" s="14" t="s">
        <v>51</v>
      </c>
      <c r="D114" s="30" t="s">
        <v>49</v>
      </c>
      <c r="E114" s="30"/>
      <c r="F114" s="30"/>
      <c r="G114" s="30"/>
      <c r="H114" s="25">
        <v>5</v>
      </c>
    </row>
    <row r="115" spans="1:8" x14ac:dyDescent="0.3">
      <c r="A115" s="10"/>
      <c r="B115" s="24"/>
      <c r="C115" s="14"/>
      <c r="D115" s="58" t="s">
        <v>16</v>
      </c>
      <c r="E115" s="59"/>
      <c r="F115" s="59"/>
      <c r="G115" s="60"/>
      <c r="H115" s="25"/>
    </row>
    <row r="116" spans="1:8" ht="30.75" customHeight="1" x14ac:dyDescent="0.3">
      <c r="A116" s="10"/>
      <c r="B116" s="24"/>
      <c r="C116" s="14" t="s">
        <v>52</v>
      </c>
      <c r="D116" s="30" t="s">
        <v>50</v>
      </c>
      <c r="E116" s="30"/>
      <c r="F116" s="30"/>
      <c r="G116" s="30"/>
      <c r="H116" s="25">
        <v>3</v>
      </c>
    </row>
    <row r="117" spans="1:8" ht="36.75" customHeight="1" x14ac:dyDescent="0.3">
      <c r="A117" s="10"/>
      <c r="B117" s="24"/>
      <c r="C117" s="14" t="s">
        <v>3</v>
      </c>
      <c r="D117" s="30" t="s">
        <v>54</v>
      </c>
      <c r="E117" s="30"/>
      <c r="F117" s="30"/>
      <c r="G117" s="30"/>
      <c r="H117" s="25">
        <v>4</v>
      </c>
    </row>
    <row r="118" spans="1:8" x14ac:dyDescent="0.3">
      <c r="A118" s="9"/>
      <c r="B118" s="49" t="s">
        <v>15</v>
      </c>
      <c r="C118" s="50"/>
      <c r="D118" s="50"/>
      <c r="E118" s="50"/>
      <c r="F118" s="50"/>
      <c r="G118" s="51"/>
      <c r="H118" s="18">
        <f>H70+H86+H100+H103+H64+H53+H45+H39+H30+H22+H12</f>
        <v>100</v>
      </c>
    </row>
  </sheetData>
  <mergeCells count="117">
    <mergeCell ref="B118:G118"/>
    <mergeCell ref="D77:G77"/>
    <mergeCell ref="D79:G79"/>
    <mergeCell ref="D75:G75"/>
    <mergeCell ref="D73:G73"/>
    <mergeCell ref="C91:G91"/>
    <mergeCell ref="C93:G93"/>
    <mergeCell ref="D106:G106"/>
    <mergeCell ref="D115:G115"/>
    <mergeCell ref="C113:G113"/>
    <mergeCell ref="D105:G105"/>
    <mergeCell ref="D107:G107"/>
    <mergeCell ref="C108:G108"/>
    <mergeCell ref="D109:G109"/>
    <mergeCell ref="D110:G110"/>
    <mergeCell ref="D111:G111"/>
    <mergeCell ref="D98:G98"/>
    <mergeCell ref="D99:G99"/>
    <mergeCell ref="B100:G100"/>
    <mergeCell ref="C101:G101"/>
    <mergeCell ref="D84:G84"/>
    <mergeCell ref="D85:G85"/>
    <mergeCell ref="D112:G112"/>
    <mergeCell ref="B7:H7"/>
    <mergeCell ref="B4:H4"/>
    <mergeCell ref="B3:H3"/>
    <mergeCell ref="B2:H2"/>
    <mergeCell ref="B1:H1"/>
    <mergeCell ref="D114:G114"/>
    <mergeCell ref="D116:G116"/>
    <mergeCell ref="D117:G117"/>
    <mergeCell ref="B10:G10"/>
    <mergeCell ref="B9:G9"/>
    <mergeCell ref="B30:G30"/>
    <mergeCell ref="D92:G92"/>
    <mergeCell ref="D94:G94"/>
    <mergeCell ref="D95:G95"/>
    <mergeCell ref="C96:G96"/>
    <mergeCell ref="C97:G97"/>
    <mergeCell ref="B86:G86"/>
    <mergeCell ref="C87:G87"/>
    <mergeCell ref="D88:G88"/>
    <mergeCell ref="D89:G89"/>
    <mergeCell ref="D90:G90"/>
    <mergeCell ref="C102:G102"/>
    <mergeCell ref="B103:G103"/>
    <mergeCell ref="C104:G104"/>
    <mergeCell ref="C71:G71"/>
    <mergeCell ref="D72:G72"/>
    <mergeCell ref="D74:G74"/>
    <mergeCell ref="D76:G76"/>
    <mergeCell ref="D78:G78"/>
    <mergeCell ref="D80:G80"/>
    <mergeCell ref="C81:G81"/>
    <mergeCell ref="D82:G82"/>
    <mergeCell ref="D83:G83"/>
    <mergeCell ref="C66:G66"/>
    <mergeCell ref="C67:G67"/>
    <mergeCell ref="C68:G68"/>
    <mergeCell ref="C69:G69"/>
    <mergeCell ref="C65:G65"/>
    <mergeCell ref="B70:G70"/>
    <mergeCell ref="C56:G56"/>
    <mergeCell ref="C57:G57"/>
    <mergeCell ref="C58:G58"/>
    <mergeCell ref="C62:G62"/>
    <mergeCell ref="B63:G63"/>
    <mergeCell ref="B64:G64"/>
    <mergeCell ref="C50:G50"/>
    <mergeCell ref="C51:G51"/>
    <mergeCell ref="B52:G52"/>
    <mergeCell ref="B53:G53"/>
    <mergeCell ref="C54:G54"/>
    <mergeCell ref="C55:G55"/>
    <mergeCell ref="B45:G45"/>
    <mergeCell ref="C46:G46"/>
    <mergeCell ref="C47:G47"/>
    <mergeCell ref="C48:G48"/>
    <mergeCell ref="C49:G49"/>
    <mergeCell ref="B41:C41"/>
    <mergeCell ref="C37:G37"/>
    <mergeCell ref="B38:G38"/>
    <mergeCell ref="B39:G39"/>
    <mergeCell ref="D40:G40"/>
    <mergeCell ref="D41:G41"/>
    <mergeCell ref="C16:G16"/>
    <mergeCell ref="C32:G32"/>
    <mergeCell ref="C33:G33"/>
    <mergeCell ref="C34:G34"/>
    <mergeCell ref="C35:G35"/>
    <mergeCell ref="C36:G36"/>
    <mergeCell ref="C28:G28"/>
    <mergeCell ref="C29:G29"/>
    <mergeCell ref="B42:C42"/>
    <mergeCell ref="B43:C43"/>
    <mergeCell ref="B44:C44"/>
    <mergeCell ref="D42:G42"/>
    <mergeCell ref="D43:G43"/>
    <mergeCell ref="D44:G44"/>
    <mergeCell ref="B11:G11"/>
    <mergeCell ref="B20:G20"/>
    <mergeCell ref="B21:G21"/>
    <mergeCell ref="C31:G31"/>
    <mergeCell ref="C24:G24"/>
    <mergeCell ref="C25:G25"/>
    <mergeCell ref="C26:G26"/>
    <mergeCell ref="C27:G27"/>
    <mergeCell ref="C17:G17"/>
    <mergeCell ref="C18:G18"/>
    <mergeCell ref="C19:G19"/>
    <mergeCell ref="B22:G22"/>
    <mergeCell ref="C23:G23"/>
    <mergeCell ref="B12:G12"/>
    <mergeCell ref="C13:G13"/>
    <mergeCell ref="C14:G14"/>
    <mergeCell ref="C15:G15"/>
    <mergeCell ref="B40:C40"/>
  </mergeCells>
  <pageMargins left="0.98425196850393704" right="0.39370078740157499" top="0.98425196850393704" bottom="0.98425196850393704" header="0.511811023622047" footer="0.511811023622047"/>
  <pageSetup paperSize="8"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2017-03-28T07:55:20Z</dcterms:modified>
</cp:coreProperties>
</file>